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прил.7" sheetId="1" state="visible" r:id="rId1"/>
  </sheets>
  <definedNames>
    <definedName name="_xlnm.Print_Area" localSheetId="0">прил.7!$A$1:$G$863</definedName>
  </definedNames>
  <calcPr/>
</workbook>
</file>

<file path=xl/sharedStrings.xml><?xml version="1.0" encoding="utf-8"?>
<sst xmlns="http://schemas.openxmlformats.org/spreadsheetml/2006/main" count="595" uniqueCount="595">
  <si>
    <t xml:space="preserve">Приложение 3</t>
  </si>
  <si>
    <t xml:space="preserve">к решению Совета депутатов Терского района от __.07.2025 № _____</t>
  </si>
  <si>
    <t xml:space="preserve">Приложение 7</t>
  </si>
  <si>
    <t xml:space="preserve">к решению Совета депутатов Терского района</t>
  </si>
  <si>
    <t xml:space="preserve">"О бюджете муниципального образования Терский район на 2025 год и на плановый период 2026 и 2027 годов"</t>
  </si>
  <si>
    <t xml:space="preserve">Распределение бюджетных ассигнований на 2025 год по разделам и подразделам, целевым статьям и группам видов расходов классификации расходов бюджета</t>
  </si>
  <si>
    <t>рублей</t>
  </si>
  <si>
    <t>Раздел</t>
  </si>
  <si>
    <t>Под-раздел</t>
  </si>
  <si>
    <t xml:space="preserve">Целевая статья</t>
  </si>
  <si>
    <t xml:space="preserve">Вид расхода</t>
  </si>
  <si>
    <t>Сумма</t>
  </si>
  <si>
    <t xml:space="preserve">в том числе за счет средств федерального бюджета</t>
  </si>
  <si>
    <t xml:space="preserve">Общегосударственные вопросы</t>
  </si>
  <si>
    <t>01</t>
  </si>
  <si>
    <t xml:space="preserve">Функционирование высшего должностного лица субъекта Российской Федерации и муниципального образования</t>
  </si>
  <si>
    <t>02</t>
  </si>
  <si>
    <t xml:space="preserve">Непрограммная деятельность</t>
  </si>
  <si>
    <t>9900000000</t>
  </si>
  <si>
    <t xml:space="preserve">Непрограммная деятельность - Глава Терского района</t>
  </si>
  <si>
    <t>9930000000</t>
  </si>
  <si>
    <t xml:space="preserve">Расходы на выплаты по оплате труда Главы Терского района</t>
  </si>
  <si>
    <t>9930001010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</si>
  <si>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</si>
  <si>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</si>
  <si>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Расходы на обеспечение функций главы муниципального образования</t>
  </si>
  <si>
    <t>9930001030</t>
  </si>
  <si>
    <t xml:space="preserve">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</si>
  <si>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9930013060</t>
  </si>
  <si>
    <t xml:space="preserve">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</si>
  <si>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9930007200</t>
  </si>
  <si>
    <t xml:space="preserve">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</si>
  <si>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993007750U</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</si>
  <si>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</si>
  <si>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</si>
  <si>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Непрограммная деятельность Совета депутатов Терского района</t>
  </si>
  <si>
    <t>9910000000</t>
  </si>
  <si>
    <t xml:space="preserve">Расходы на обеспечение функций депутатов представительного органа муниципального образования</t>
  </si>
  <si>
    <t>9910003030</t>
  </si>
  <si>
    <t xml:space="preserve">Социальное обеспечение и иные выплаты населению</t>
  </si>
  <si>
    <t>300</t>
  </si>
  <si>
    <t xml:space="preserve">Расходы на выплаты по оплате труда работников органов местного самоуправления</t>
  </si>
  <si>
    <t>9910006010</t>
  </si>
  <si>
    <t xml:space="preserve">Расходы на обеспечение функций органов местного самоуправления</t>
  </si>
  <si>
    <t>9910006030</t>
  </si>
  <si>
    <t xml:space="preserve">Закупка товаров, работ и услуг для государственных (муниципальных) нужд</t>
  </si>
  <si>
    <t>200</t>
  </si>
  <si>
    <t xml:space="preserve">Иные бюджетные ассигнования</t>
  </si>
  <si>
    <t>800</t>
  </si>
  <si>
    <t xml:space="preserve">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</si>
  <si>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9910008300</t>
  </si>
  <si>
    <t>9910013060</t>
  </si>
  <si>
    <t xml:space="preserve">Непрограммная деятельность - Председатель Совета депутатов Терского района</t>
  </si>
  <si>
    <t>9920000000</t>
  </si>
  <si>
    <t xml:space="preserve">Расходы на выплаты по оплате председателя Совета депутатов Терского района</t>
  </si>
  <si>
    <t>9920002010</t>
  </si>
  <si>
    <t>9920007200</t>
  </si>
  <si>
    <t>9920013060</t>
  </si>
  <si>
    <t>992007750U</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</si>
  <si>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</si>
  <si>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</si>
  <si>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75 "Развитие муниципального управления и гражданского общества"</t>
  </si>
  <si>
    <t>7500000000</t>
  </si>
  <si>
    <t xml:space="preserve">Подпрограмма 7. "Обслуживание деятельности органов местного самоуправления и муниципальных учреждений Терского района"</t>
  </si>
  <si>
    <t>7570000000</t>
  </si>
  <si>
    <t xml:space="preserve">Основное мероприятие 2. Обеспечение исполнения функций в рамках полномочий органов местного самоуправления Терского района</t>
  </si>
  <si>
    <t>7570200000</t>
  </si>
  <si>
    <t xml:space="preserve">Расходы на выплаты по оплате труда главы местной администрации</t>
  </si>
  <si>
    <t>7570204010</t>
  </si>
  <si>
    <t>7570206010</t>
  </si>
  <si>
    <t>7570206030</t>
  </si>
  <si>
    <t xml:space="preserve">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замещающего муниципальную должность, в связи с истечением срока полномочий указанного лица</t>
  </si>
  <si>
    <t>7570207400</t>
  </si>
  <si>
    <t xml:space="preserve">Расходы на единовременное поощрение за многолетнюю безупречную муниципальную службу, выплачиваемое муниципальным служащим</t>
  </si>
  <si>
    <t>7570208210</t>
  </si>
  <si>
    <t>7570208300</t>
  </si>
  <si>
    <t xml:space="preserve">Расходы на компенсационные выплаты и выплаты, осуществляемые при предоставлении социальных гарантий муниципальным служащим, а также работникам, не отнесенным к должностям муниципальной службы,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</si>
  <si>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7570208400</t>
  </si>
  <si>
    <t>7570213060</t>
  </si>
  <si>
    <t>757027750U</t>
  </si>
  <si>
    <t xml:space="preserve">Иная непрограммная деятельность</t>
  </si>
  <si>
    <t>9960000000</t>
  </si>
  <si>
    <t xml:space="preserve">Иные межбюджетные трансферты из областного бюджета местным бюджетам в целях поощрения муниципальных образований Мурманской области за достижения в развитии гражданского общества и повышении открытости органов местного самоуправления (за счет средств резервного фонда Правительства Мурманской области)</t>
  </si>
  <si>
    <t>996007751U</t>
  </si>
  <si>
    <t xml:space="preserve">Судебная система</t>
  </si>
  <si>
    <t>05</t>
  </si>
  <si>
    <t xml:space="preserve">Основное мероприятие 3. Осуществление ОМСУ муниципального образования Терский район отдельных государственных полномочий</t>
  </si>
  <si>
    <t>7570300000</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</si>
  <si>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</si>
  <si>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7570351200</t>
  </si>
  <si>
    <t xml:space="preserve">Обеспечение деятельности финансовых, налоговых и таможенных органов и органов финансового (финансово-бюджетного) надзора</t>
  </si>
  <si>
    <t>06</t>
  </si>
  <si>
    <t xml:space="preserve">Непрограммная деятельность Контрольно-счетной комиссии муниципального образования Терский район</t>
  </si>
  <si>
    <t>9950000000</t>
  </si>
  <si>
    <t xml:space="preserve">Расходы на выплаты по оплате труда руководителя контрольно-счетной комиссии</t>
  </si>
  <si>
    <t>9950005010</t>
  </si>
  <si>
    <t xml:space="preserve">Расходы на обеспечение функций руководителя контрольно-счетной комиссии</t>
  </si>
  <si>
    <t>9950005030</t>
  </si>
  <si>
    <t>9950013060</t>
  </si>
  <si>
    <t xml:space="preserve">Выполнение переданных полномочий по решению вопросов местного значения муниципального образования городское поселение Умба</t>
  </si>
  <si>
    <t>9950100000</t>
  </si>
  <si>
    <t xml:space="preserve">Расходы на обеспечение функций работников органов местного самоуправления, выполняющих переданные полномочия поселений</t>
  </si>
  <si>
    <t>9950109030</t>
  </si>
  <si>
    <t xml:space="preserve">Выполнение переданных полномочий по решению вопросов местного значения муниципального образования сельское поселение Варзуга</t>
  </si>
  <si>
    <t>9950200000</t>
  </si>
  <si>
    <t>9950209030</t>
  </si>
  <si>
    <t xml:space="preserve">Обеспечение проведения выборов и референдумов</t>
  </si>
  <si>
    <t>07</t>
  </si>
  <si>
    <t xml:space="preserve">Проведение выборов в представительные органы </t>
  </si>
  <si>
    <t>9960020530</t>
  </si>
  <si>
    <t xml:space="preserve">Резервные фонды</t>
  </si>
  <si>
    <t>11</t>
  </si>
  <si>
    <t xml:space="preserve">Резервный фонд администрации Терского района</t>
  </si>
  <si>
    <t>9960020010</t>
  </si>
  <si>
    <t xml:space="preserve">Другие общегосударственные вопросы</t>
  </si>
  <si>
    <t>13</t>
  </si>
  <si>
    <t xml:space="preserve">Муниципальная программа 73 "Обеспечение безопасности проживания и охрана окружающей среды"</t>
  </si>
  <si>
    <t xml:space="preserve">Подпрограмма 2. "Профилактика правонарушений" </t>
  </si>
  <si>
    <t xml:space="preserve">Основное мероприятие 3. Осуществление переданных государственных полномочий по осуществлению деятельности КДН и ЗП</t>
  </si>
  <si>
    <t xml:space="preserve">Реализация Закона Мурманской области "О комиссиях по делам несовершеннолетних и защите их прав в Мурманской области"</t>
  </si>
  <si>
    <t xml:space="preserve">Подпрограмма 2 "Создание условий для  эффективного  использования   муниципального  имущества муниципального образования Терский район"</t>
  </si>
  <si>
    <t xml:space="preserve">Основное мероприятие 1. Проведение оценки рыночной стоимости объектов муниципального имущества</t>
  </si>
  <si>
    <t xml:space="preserve">Прочие направления муниципальной программы</t>
  </si>
  <si>
    <t xml:space="preserve">Основное мероприятие 2. Изготовление технической документации на объекты муниципальной недвижимости</t>
  </si>
  <si>
    <t xml:space="preserve">Основное мероприятие 3. Проведение аудита муниципальных унитарных предприятий и организаций</t>
  </si>
  <si>
    <t xml:space="preserve">Основное мероприятие 4. Содержание муниципального имущества</t>
  </si>
  <si>
    <t xml:space="preserve">Подпрограмма 4 "Формирование квалифицированного кадрового состава муниципальной службы на территории муниципального образования Терский район"</t>
  </si>
  <si>
    <t xml:space="preserve">Основное мероприятие 1. Организация профессиональной переподготовки муниципальных служащих, их участие в обучающих семинарах и обучение на курсах повышения квалификации</t>
  </si>
  <si>
    <t xml:space="preserve">Основное мероприятие 1. Обеспечение ведения бюджетного, налогового и статистического учета органов местного самоуправления и муниципальных учреждений Терского района</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</si>
  <si>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</si>
  <si>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 xml:space="preserve">Предоставление субсидий бюджетным, автономным учреждениям и иным некоммерческим организациям</t>
  </si>
  <si>
    <t xml:space="preserve">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</si>
  <si>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600</t>
  </si>
  <si>
    <t xml:space="preserve">Софинансирование cубсидии на  оплату труда и начисления на выплаты по оплате труда работникам муниципальных учреждений</t>
  </si>
  <si>
    <t>75701S1100</t>
  </si>
  <si>
    <t xml:space="preserve">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</si>
  <si>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 xml:space="preserve">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</si>
  <si>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 xml:space="preserve">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</si>
  <si>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</si>
  <si>
    <t xml:space="preserve">Основное мероприятие 4. Обеспечение технического обслуживания имущества муниципальных учреждений</t>
  </si>
  <si>
    <t>7570400050</t>
  </si>
  <si>
    <t xml:space="preserve">Расходы на обеспечение деятельности (оказание услуг) подведомственных учреждений (ОМСУ)</t>
  </si>
  <si>
    <t>7570400051</t>
  </si>
  <si>
    <t>7570413060</t>
  </si>
  <si>
    <t xml:space="preserve">Мероприятия, связанные с повышением эффективности расходов местного бюджета</t>
  </si>
  <si>
    <t>7570428990</t>
  </si>
  <si>
    <t xml:space="preserve">Субсидия на софинансирование расходов, направляемых на оплату труда и начисления на выплаты по оплате труда работникам муниципальных учреждений (за счет средств резервного фонда Правительства Мурманской области)</t>
  </si>
  <si>
    <t>75704S1100</t>
  </si>
  <si>
    <t xml:space="preserve">Национальная безопасность и правоохранительная деятельность</t>
  </si>
  <si>
    <t xml:space="preserve">Органы юстиции</t>
  </si>
  <si>
    <t xml:space="preserve">Подпрограмма 7 "Обслуживание деятельности органов местного самоуправления и муниципальных учреждений Терского района"</t>
  </si>
  <si>
    <t xml:space="preserve">Осуществление переданных полномочий Российской Федерации на государственную регистрацию актов гражданского состояния</t>
  </si>
  <si>
    <t xml:space="preserve">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</si>
  <si>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757035930F</t>
  </si>
  <si>
    <t xml:space="preserve">Гражданская оборона</t>
  </si>
  <si>
    <t>09</t>
  </si>
  <si>
    <t xml:space="preserve">Муниципальная программа 77 "Совершенствование единой дежурно-диспетчерской службы Терского района"</t>
  </si>
  <si>
    <t>7700000000</t>
  </si>
  <si>
    <t xml:space="preserve">Основное мероприятие 1. Обеспечение функционирования МКУ "ЕДДС Терского района"</t>
  </si>
  <si>
    <t>7700100000</t>
  </si>
  <si>
    <t>7700100050</t>
  </si>
  <si>
    <t>7700113060</t>
  </si>
  <si>
    <t xml:space="preserve">Субсидия на софинансирование расходов, направляемых на оплату труда и начисления на выплаты по оплате труда работникам муниципальных учреждений</t>
  </si>
  <si>
    <t>7700171100</t>
  </si>
  <si>
    <t>77001S1100</t>
  </si>
  <si>
    <t xml:space="preserve">Основное мероприятие 2. Создание системы обеспечения вызова экстренных оперативных служб по единому номеру "112" на базе МКУ ЕДДС Терского района</t>
  </si>
  <si>
    <t>7700200000</t>
  </si>
  <si>
    <t>7700200050</t>
  </si>
  <si>
    <t xml:space="preserve">Основное мероприятие 3. Предотвращение ЧС на реке Варзуга в паводковый период</t>
  </si>
  <si>
    <t>7700300000</t>
  </si>
  <si>
    <t>7700329990</t>
  </si>
  <si>
    <t xml:space="preserve">Основное мероприятие 4. Обеспечение функционирования МАСЦО в Терском районе</t>
  </si>
  <si>
    <t>7700400000</t>
  </si>
  <si>
    <t>7700429990</t>
  </si>
  <si>
    <t xml:space="preserve">Основное мероприятие 5. Обеспечение безопасности людей на водных объектах</t>
  </si>
  <si>
    <t>7700500000</t>
  </si>
  <si>
    <t>7700529990</t>
  </si>
  <si>
    <t xml:space="preserve">Расходы, связанные с профилактикой и устранением последствий распространения коронавирусной инфекции</t>
  </si>
  <si>
    <t>996К000000</t>
  </si>
  <si>
    <t>996К020010</t>
  </si>
  <si>
    <t xml:space="preserve">Защита населения и территории от чрезвычайных ситуаций природного и техногенного характера, пожарная безопасность</t>
  </si>
  <si>
    <t>10</t>
  </si>
  <si>
    <t xml:space="preserve">Основное мероприятие 6. Поддержка деятельности местной общественной организации Добровольная пожарная охрана Терского района Мурманской области</t>
  </si>
  <si>
    <t>7700600000</t>
  </si>
  <si>
    <t>7700629990</t>
  </si>
  <si>
    <t xml:space="preserve">Основное мероприятие 7.Обеспечение пожарной безопасности на территории муниципального образования Терский район</t>
  </si>
  <si>
    <t>7700700000</t>
  </si>
  <si>
    <t>7700729990</t>
  </si>
  <si>
    <t xml:space="preserve">Другие вопросы в области национальной безопасности и правоохранительной деятельности</t>
  </si>
  <si>
    <t>14</t>
  </si>
  <si>
    <t xml:space="preserve">Национальная экономика</t>
  </si>
  <si>
    <t xml:space="preserve">Общеэкономические вопросы</t>
  </si>
  <si>
    <t xml:space="preserve">Иные межбюджетные трансферты из областного бюджета бюджетам муниципальных образований на финансовое обеспечение дополнительных мер поддержки в условиях негативного влияния на экономику распространения коронавирусной инфекции (за счет средств резервного фонда Правительства Мурманской области)</t>
  </si>
  <si>
    <t>996К077140</t>
  </si>
  <si>
    <t xml:space="preserve">Топливно-энергетический комплекс</t>
  </si>
  <si>
    <t xml:space="preserve">Подпрограмма 3 "Энергосбережение и повышение энергоэффективности в муниципальном образовании Терский район Мурманской области "</t>
  </si>
  <si>
    <t xml:space="preserve">Основное мероприятие 1. Стимулирование энергосбережения и повышение энергоэффективности в муниципальном образовании</t>
  </si>
  <si>
    <t xml:space="preserve">Обеспечение нефтепродуктами и топливом удаленных населенных пунктов с ограниченным сроком завоза грузов</t>
  </si>
  <si>
    <t xml:space="preserve">Обеспечение нефтепродуктами и топливом удаленных населенных пунктов с ограниченным сроком завоза грузов (за счет средств резервного фонда Правительства Мурманской области)</t>
  </si>
  <si>
    <t>753017072U</t>
  </si>
  <si>
    <t xml:space="preserve">Обеспечение нефтепродуктами и топливом удаленных населенных пунктов с ограниченным сроком завоза грузов за счет средств местного бюджета</t>
  </si>
  <si>
    <t>75301S0720</t>
  </si>
  <si>
    <t>75301S072U</t>
  </si>
  <si>
    <t xml:space="preserve">Сельское хозяйство и рыболовство</t>
  </si>
  <si>
    <t xml:space="preserve">Муниципальная программа 70 "Развитие конкурентно-способной экономики"</t>
  </si>
  <si>
    <t>7000000000</t>
  </si>
  <si>
    <t xml:space="preserve">Подпрограмма 2 "Развитие сельского хозяйства Терского района Мурманской области"</t>
  </si>
  <si>
    <t>7020000000</t>
  </si>
  <si>
    <t xml:space="preserve">Основное мероприятие 1.Повышение эффективности сельскохозяйственного производства</t>
  </si>
  <si>
    <t>7020100000</t>
  </si>
  <si>
    <t>7020129990</t>
  </si>
  <si>
    <t xml:space="preserve">Транспорт                                                            </t>
  </si>
  <si>
    <t>08</t>
  </si>
  <si>
    <t xml:space="preserve">Муниципальная программа 79 "Организация транспортного обслуживания населения на территории Терского района Мурманской области"</t>
  </si>
  <si>
    <t>7900000000</t>
  </si>
  <si>
    <t xml:space="preserve">Транспортное обеспечение жителей труднодоступных населенных пунктов Терского района Мурманской области</t>
  </si>
  <si>
    <t>7910000000</t>
  </si>
  <si>
    <t xml:space="preserve">Организация перевозок в сельском поселении Варзуга воздушным транспортом на социально-значимых маршрутах</t>
  </si>
  <si>
    <t>7910100000</t>
  </si>
  <si>
    <t>7910129990</t>
  </si>
  <si>
    <t xml:space="preserve">Субсидия из областного бюджета бюджетам муниципальных образований на обеспечение авиационного обслуживания жителей отдаленных поселений</t>
  </si>
  <si>
    <t>7910170910</t>
  </si>
  <si>
    <t xml:space="preserve">Софинансирование субсидии из областного бюджета бюджетам муниципальных образований на обеспечение авиационного обслуживания жителей отдаленных поселений</t>
  </si>
  <si>
    <t>79101S0910</t>
  </si>
  <si>
    <t xml:space="preserve">Организация перевозок в сельском поселении Варзуга автомобильным транспортом на социально-значимых маршрутах</t>
  </si>
  <si>
    <t>7910200000</t>
  </si>
  <si>
    <t>7910229990</t>
  </si>
  <si>
    <t xml:space="preserve">Организация перевозок в сельском поселении Варзуга водным транспортом на социально-значимых маршрутах</t>
  </si>
  <si>
    <t>7910300000</t>
  </si>
  <si>
    <t>7910329990</t>
  </si>
  <si>
    <t xml:space="preserve">Организация доставки бытового газа для населения отдаленных сёл</t>
  </si>
  <si>
    <t>7910400000</t>
  </si>
  <si>
    <t>7910429990</t>
  </si>
  <si>
    <t xml:space="preserve">Дорожное хозяйство (дорожные фонды)</t>
  </si>
  <si>
    <t xml:space="preserve">Дорожное хозяйство</t>
  </si>
  <si>
    <t>7920000000</t>
  </si>
  <si>
    <t xml:space="preserve">Содержание и ремонт автомобильных дорог</t>
  </si>
  <si>
    <t>7920100000</t>
  </si>
  <si>
    <t>7920129990</t>
  </si>
  <si>
    <t xml:space="preserve">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</si>
  <si>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792019Д150</t>
  </si>
  <si>
    <t xml:space="preserve">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</si>
  <si>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7920149260</t>
  </si>
  <si>
    <t xml:space="preserve">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</si>
  <si>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79201SД150</t>
  </si>
  <si>
    <t xml:space="preserve">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</si>
  <si>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79201S9260</t>
  </si>
  <si>
    <t xml:space="preserve">Связь и информатика</t>
  </si>
  <si>
    <t xml:space="preserve">Подпрограмма 5 "Развитие информационного общества, создание системы «Электронный муниципалитет»  в муниципальном образовании Терский район" </t>
  </si>
  <si>
    <t xml:space="preserve">Основное мероприятие 1. Сопровождение и модернизация аппаратного и программного обеспечения информационно-вычислительной сети </t>
  </si>
  <si>
    <t xml:space="preserve">Создание, развитие и сопровождение информационных систем</t>
  </si>
  <si>
    <t xml:space="preserve">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</si>
  <si>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 xml:space="preserve">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</si>
  <si>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75501S0570</t>
  </si>
  <si>
    <t xml:space="preserve">Основное мероприятие 2. Обеспечение комплексной защиты информации в информационно-вычислительной сети </t>
  </si>
  <si>
    <t xml:space="preserve">Муниципальная программа 78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</si>
  <si>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7800000000</t>
  </si>
  <si>
    <t xml:space="preserve">Подпрограмма 2 "Повышение эффективности бюджетных расходов муниципального образования Терский район" </t>
  </si>
  <si>
    <t>7820000000</t>
  </si>
  <si>
    <t xml:space="preserve">Основное мероприятие 1. Техническое и информационное обеспечение финансового органа</t>
  </si>
  <si>
    <t>7820100000</t>
  </si>
  <si>
    <t>7820120070</t>
  </si>
  <si>
    <t xml:space="preserve">Другие вопросы в области национальной экономики</t>
  </si>
  <si>
    <t>12</t>
  </si>
  <si>
    <t xml:space="preserve">Подпрограмма 1 "Развитие малого и среднего предпринимательства, стимулирование инноваций в муниципальном образовании Терский район"</t>
  </si>
  <si>
    <t>7010000000</t>
  </si>
  <si>
    <t xml:space="preserve">Основное мероприятие 1. Стимулирование развития малого и среднего предпринимательства</t>
  </si>
  <si>
    <t>7010100000</t>
  </si>
  <si>
    <t>7010129990</t>
  </si>
  <si>
    <t xml:space="preserve">Основное мероприятие 2. Поощрение развития малого и среднего предпринимательства</t>
  </si>
  <si>
    <t>7010200000</t>
  </si>
  <si>
    <t>7010229990</t>
  </si>
  <si>
    <t xml:space="preserve">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</si>
  <si>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7010270550</t>
  </si>
  <si>
    <t xml:space="preserve">Софинансирование 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</si>
  <si>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70102S0550</t>
  </si>
  <si>
    <t xml:space="preserve">Основное мероприятие 3. Осуществление администрацией Терского района отдельных полномочий по сбору сведений для формирования и ведения торгового реестра</t>
  </si>
  <si>
    <t xml:space="preserve">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</si>
  <si>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 xml:space="preserve">Подпрограмма 3 "Развитие туризма в Терском районе" </t>
  </si>
  <si>
    <t>7030000000</t>
  </si>
  <si>
    <t xml:space="preserve">Основное мероприятие 1. Совершенствование информационного и методического обеспечения туристской отрасли</t>
  </si>
  <si>
    <t>7030100000</t>
  </si>
  <si>
    <t xml:space="preserve">Основное мероприятие 2. Содействие формированию и продвижению муниципального туристского продукта </t>
  </si>
  <si>
    <t xml:space="preserve">Муниципальная программа 74 "Развитие культуры"</t>
  </si>
  <si>
    <t xml:space="preserve">Подпрограмма 3 "Поддержка семьи и гражданской активности населения в Терском районе" </t>
  </si>
  <si>
    <t xml:space="preserve">Основное мероприятие 1. Повышение качества жизни малообеспеченных граждан Терского района</t>
  </si>
  <si>
    <t xml:space="preserve">Подпрограмма 1 "Регулирование земельных отношений на территории муниципального образования Терский район" </t>
  </si>
  <si>
    <t>7510000000</t>
  </si>
  <si>
    <t xml:space="preserve">Основное мероприятие 2. Проведение кадастровых работ по постановке границ населенных пунктов МО СП Варзуга на государственный кадастровый учет </t>
  </si>
  <si>
    <t>7510200000</t>
  </si>
  <si>
    <t>7510229990</t>
  </si>
  <si>
    <t xml:space="preserve">Основное мероприятие 3. Разработка документов градостроительной деятельности</t>
  </si>
  <si>
    <t>7510300000</t>
  </si>
  <si>
    <t>7510329990</t>
  </si>
  <si>
    <t xml:space="preserve">Основное мероприятие 4. Формирование земельных участков под памятниками ВОВ</t>
  </si>
  <si>
    <t>7510400000</t>
  </si>
  <si>
    <t>7510429990</t>
  </si>
  <si>
    <t xml:space="preserve">Жилищно-коммунальное хозяйство</t>
  </si>
  <si>
    <t xml:space="preserve">Жилищное хозяйство</t>
  </si>
  <si>
    <t xml:space="preserve">Основное мероприятие 1. Планировка территорий, формирование (образование) земельных участков, обеспечение их объектами коммунальной и дорожной инфраструктуры, в том числе для предоставления их на безвозмездной основе многодетным семьям</t>
  </si>
  <si>
    <t>7510100000</t>
  </si>
  <si>
    <t>7510129990</t>
  </si>
  <si>
    <t xml:space="preserve">Софинансирование  расходных обязательств муниципальных образований по планировке территорий, формированию (образованию) земельных участков, обеспечению их объектами коммунальной и дорожной инфраструктуры, в том числе для предоставления их на безвозмездной основе многодетным семьям (софинансирование местного бюджета)</t>
  </si>
  <si>
    <t>751F1S0960</t>
  </si>
  <si>
    <t xml:space="preserve">Основное мероприятие 4. Содержание муниципального специализированного жилого фонда</t>
  </si>
  <si>
    <t xml:space="preserve">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</si>
  <si>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 xml:space="preserve">Софинансирование 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</si>
  <si>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75204S0850</t>
  </si>
  <si>
    <t xml:space="preserve">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t>
  </si>
  <si>
    <t xml:space="preserve">Коммунальное хозяйство</t>
  </si>
  <si>
    <t xml:space="preserve">Основное мероприятие 7. Ремонт муниципальной собственности</t>
  </si>
  <si>
    <t xml:space="preserve">Основное мероприятие 2. Развитие топливно-энергетического комплекса</t>
  </si>
  <si>
    <t xml:space="preserve">Субсидии бюджетам муниципальных образований на подготовку к отопительному периоду</t>
  </si>
  <si>
    <t xml:space="preserve">Софинансирование субсидии бюджетам муниципальных образований на подготовку к отопительному периоду</t>
  </si>
  <si>
    <t>75302S0760</t>
  </si>
  <si>
    <t>Благоустройство</t>
  </si>
  <si>
    <t xml:space="preserve">Основное мероприятие 6. Организация ритуальных услуг и содержание мест захоронения</t>
  </si>
  <si>
    <t xml:space="preserve">Другие вопросы в области жилищно-коммунального хозяйства</t>
  </si>
  <si>
    <t xml:space="preserve">Основное мероприятие 3. Создание условий для повышения энергоэффективности объектов муниципальной собственности Терского района</t>
  </si>
  <si>
    <t xml:space="preserve">Охрана окружающей среды</t>
  </si>
  <si>
    <t xml:space="preserve">Охрана объектов растительного и животного мира и среды их обитания</t>
  </si>
  <si>
    <t xml:space="preserve">Подпрограмма 1. "Оптимизация управления отходами производства и потребления в Терском районе"</t>
  </si>
  <si>
    <t xml:space="preserve">Основное мероприятие 1. Создание и обеспечение функционирования системы обращения с отходами на территории Терского района</t>
  </si>
  <si>
    <t xml:space="preserve">Субсидия на реализацию мероприятий, направленных на ликвидацию накопленного экологического ущерба</t>
  </si>
  <si>
    <t xml:space="preserve">Софинансирование субсидии на реализацию мероприятий, направленных на ликвидацию накопленного экологического ущерба</t>
  </si>
  <si>
    <t>73101S0810</t>
  </si>
  <si>
    <t>Образование</t>
  </si>
  <si>
    <t xml:space="preserve">Дошкольное образование</t>
  </si>
  <si>
    <t xml:space="preserve">Муниципальная программа 72 "Развитие образования"</t>
  </si>
  <si>
    <t xml:space="preserve">Подпрограмма 1 "Развитие образования в Терском районе"</t>
  </si>
  <si>
    <t xml:space="preserve">Основное мероприятие 1. Модернизация образования Терского района</t>
  </si>
  <si>
    <t xml:space="preserve">Субсидии из областного бюджета местным бюджетам на проведение капитальных и текущих ремонтов муниципальных образовательных организаций (за счет средств резервного фонда Правительства Мурманской области)</t>
  </si>
  <si>
    <t>721017078U</t>
  </si>
  <si>
    <t xml:space="preserve">Cофинансирование субсидии из областного бюджета местным бюджетам на проведение капитальных и текущих ремонтов муниципальных образовательных организаций (за счет средств резервного фонда Правительства Мурманской области) </t>
  </si>
  <si>
    <t>72101S078U</t>
  </si>
  <si>
    <t xml:space="preserve">Основное мероприятие 2. Качественное и доступное дошкольное образование</t>
  </si>
  <si>
    <t>7210228990</t>
  </si>
  <si>
    <t xml:space="preserve">Основное мероприятие 4.Материально-техническое обеспечение образовательных учреждений</t>
  </si>
  <si>
    <t xml:space="preserve">Иные межбюджетные трансферты из областного бюджета местным бюджетам на укрепление и обновление материально-технической базы образовательных организаций (за счет средств резервного фонда Правительства Мурманской области)</t>
  </si>
  <si>
    <t>721047724U</t>
  </si>
  <si>
    <t xml:space="preserve">Основное мероприятие 5. Финансовое обеспечение образовательной деятельности</t>
  </si>
  <si>
    <t xml:space="preserve">Меры социальной поддержки педагогическим работникам</t>
  </si>
  <si>
    <t>72105S1100</t>
  </si>
  <si>
    <t xml:space="preserve">Реализация Закона Мурманской области "О единой субвенции местным бюджетам на финансовое обеспечение образовательной деятельности"</t>
  </si>
  <si>
    <t xml:space="preserve">Общее образование</t>
  </si>
  <si>
    <t xml:space="preserve">Подпрограмма 1. "Развитие образования в Терском районе"</t>
  </si>
  <si>
    <t xml:space="preserve">Национальный проект "Молодежь и дети"</t>
  </si>
  <si>
    <t>721Ю000000</t>
  </si>
  <si>
    <t xml:space="preserve">Федеральный проект "Педагоги и наставники"</t>
  </si>
  <si>
    <t>721Ю600000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</si>
  <si>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</si>
  <si>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721Ю650500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</si>
  <si>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</si>
  <si>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721Ю651790</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</si>
  <si>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</si>
  <si>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721Ю653030</t>
  </si>
  <si>
    <t>721Ю6А0500</t>
  </si>
  <si>
    <t>721Ю6А3030</t>
  </si>
  <si>
    <t xml:space="preserve">Региональный проект "Патриотическое воспитание граждан Российской Федерации"</t>
  </si>
  <si>
    <t>721EВ00000</t>
  </si>
  <si>
    <t>721EВ51790</t>
  </si>
  <si>
    <t xml:space="preserve">Субсидии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</si>
  <si>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 xml:space="preserve">Субсидии на реализацию мероприятий по замене окон в муниципальных организациях</t>
  </si>
  <si>
    <t xml:space="preserve">Софинансирование субсидии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</si>
  <si>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72101S1330</t>
  </si>
  <si>
    <t xml:space="preserve">Софинансирование субсидии на реализацию мероприятий по замене окон в муниципальных организациях</t>
  </si>
  <si>
    <t>72101S3170</t>
  </si>
  <si>
    <t xml:space="preserve">Основное мероприятие 3. Качественное и доступное общее и дополнительное образование</t>
  </si>
  <si>
    <t>72103А0500</t>
  </si>
  <si>
    <t xml:space="preserve">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</si>
  <si>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 xml:space="preserve">Иные межбюджетные трансферты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образования, в том числе адаптированные основные общеобразовательные программы, за руководство школьными спортивными клубами</t>
  </si>
  <si>
    <t xml:space="preserve">Софинансирование иного межбюджетного трансферта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</si>
  <si>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72103S7530</t>
  </si>
  <si>
    <t xml:space="preserve">Основное мероприятие 4. Материально-техническое обеспечение образовательных учреждений</t>
  </si>
  <si>
    <t xml:space="preserve">Субсидии на обеспечение комплексной безопасности муниципальных образовательных организаций</t>
  </si>
  <si>
    <t xml:space="preserve">Софинансирование за счет средств местного бюджета субсидии на обеспечение комплексной безопасности муниципальных образовательных организаций</t>
  </si>
  <si>
    <t>72104S0790</t>
  </si>
  <si>
    <t xml:space="preserve">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</si>
  <si>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 xml:space="preserve">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за счет средств местного бюджета</t>
  </si>
  <si>
    <t>72105S1040</t>
  </si>
  <si>
    <t xml:space="preserve">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</si>
  <si>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 xml:space="preserve">Софинансирование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местного бюджета)</t>
  </si>
  <si>
    <t>72105S1250</t>
  </si>
  <si>
    <t xml:space="preserve">Обеспечение бесплатным питанием отдельных категорий обучающихся</t>
  </si>
  <si>
    <t xml:space="preserve">Субсидии бюджетам муниципальных образований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</si>
  <si>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72105А3040</t>
  </si>
  <si>
    <t xml:space="preserve">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</si>
  <si>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72105L3040</t>
  </si>
  <si>
    <t xml:space="preserve">Софинансирование субсидии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</si>
  <si>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72105S3040</t>
  </si>
  <si>
    <t xml:space="preserve">Дополнительное образование детей</t>
  </si>
  <si>
    <t>72103S1100</t>
  </si>
  <si>
    <t xml:space="preserve">Обеспечение персонифицированного финансирования дополнительного образования детей</t>
  </si>
  <si>
    <t xml:space="preserve">Реализация дополнительных общеразвивающих программ для детей, в соответствии с социальным сертификатом на получение муниципальной услуги в социальной сфере</t>
  </si>
  <si>
    <t xml:space="preserve">Основное мероприятие 7.Гражданско-патриотическое воспитание</t>
  </si>
  <si>
    <t>7400000000</t>
  </si>
  <si>
    <t xml:space="preserve">Подпрограмма 1 "Модернизация учреждений культуры, искусства, образования в сфере культуры и искусства и создание условий для расширения доступности услуг культуры» </t>
  </si>
  <si>
    <t>7410000000</t>
  </si>
  <si>
    <t xml:space="preserve">Основное мероприятие 2. Укрепление материально-технической базы Детской школы искусств</t>
  </si>
  <si>
    <t>7410200000</t>
  </si>
  <si>
    <t>7410229990</t>
  </si>
  <si>
    <t xml:space="preserve">Подпрограмма 2 "Сохранение и развитие культуры муниципального образования Терский район" </t>
  </si>
  <si>
    <t>7420000000</t>
  </si>
  <si>
    <t xml:space="preserve">Основное мероприятие 2. Предоставление дополнительного образования детям в сфере культуры и искусства</t>
  </si>
  <si>
    <t>7420200000</t>
  </si>
  <si>
    <t>7420200050</t>
  </si>
  <si>
    <t>7420228990</t>
  </si>
  <si>
    <t>7420213060</t>
  </si>
  <si>
    <t>7420271080</t>
  </si>
  <si>
    <t xml:space="preserve">Софинансирование субсидии на  оплату труда и начисления на выплаты по оплате труда работникам муниципальных учреждений</t>
  </si>
  <si>
    <t>74202S1100</t>
  </si>
  <si>
    <t xml:space="preserve">Молодежная политика и оздоровление детей</t>
  </si>
  <si>
    <t xml:space="preserve">Основное мероприятие 7. Гражданско-патриотическое воспитание</t>
  </si>
  <si>
    <t xml:space="preserve">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</si>
  <si>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 xml:space="preserve">Субсидии из областного бюджета местным бюджетам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</si>
  <si>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 xml:space="preserve">Софинансирование 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</si>
  <si>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72107S1330</t>
  </si>
  <si>
    <t xml:space="preserve">Софинансирование субсидии из областного бюджета местным бюджетам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</si>
  <si>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72107S1410</t>
  </si>
  <si>
    <t xml:space="preserve">Подпрограмма 2 "Организация отдыха, оздоровления и занятости детей и молодежи Терского района"</t>
  </si>
  <si>
    <t xml:space="preserve">Основное мероприятие 1. Организация отдыха и оздоровления детей</t>
  </si>
  <si>
    <t xml:space="preserve">Организация отдыха детей  Мурманской области в муниципальных образовательных организациях</t>
  </si>
  <si>
    <t xml:space="preserve">Организация отдыха детей  Мурманской области в муниципальных образовательных организациях за счет средств местного бюджета</t>
  </si>
  <si>
    <t>72201S1070</t>
  </si>
  <si>
    <t xml:space="preserve">Основное мероприятие 2. Организация и проведение мероприятий по временному трудоустройству несовершеннолетних граждан</t>
  </si>
  <si>
    <t xml:space="preserve">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</si>
  <si>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722027736U</t>
  </si>
  <si>
    <t xml:space="preserve">Подпрограмма 2 "Профилактика правонарушений" </t>
  </si>
  <si>
    <t xml:space="preserve">Основное мероприятие 1. Проведение мероприятий, направленных на профилактику правонарушений</t>
  </si>
  <si>
    <t xml:space="preserve">Основное мероприятие 2. Работа по профилактике</t>
  </si>
  <si>
    <t xml:space="preserve">Подпрограмма 4 "Дети и молодёжь Терского района" </t>
  </si>
  <si>
    <t xml:space="preserve">Основное мероприятие 1. Организация и проведение мероприятий для детей и молодежи, в том числе для детей - инвалидов</t>
  </si>
  <si>
    <t xml:space="preserve">Основное мероприятие 2. Организация и проведение мероприятий патриотической и гражданской направленности</t>
  </si>
  <si>
    <t xml:space="preserve">Основное мероприятие 3. Организация и проведение мероприятий на поморскую тематику</t>
  </si>
  <si>
    <t xml:space="preserve">Основное мероприятие 4. Культурно-досуговые мероприятия для детей и молодежи</t>
  </si>
  <si>
    <t>7440400050</t>
  </si>
  <si>
    <t xml:space="preserve">Основное мероприятие 5. Поощрение талантливых и одаренных детей</t>
  </si>
  <si>
    <t xml:space="preserve">Основное мероприятие 6.Мероприятия,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</si>
  <si>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 xml:space="preserve">Субсидии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</si>
  <si>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 xml:space="preserve">Софинансирование субсидии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</si>
  <si>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74406S3140</t>
  </si>
  <si>
    <t xml:space="preserve">Культура и кинематография </t>
  </si>
  <si>
    <t xml:space="preserve">Культура </t>
  </si>
  <si>
    <t xml:space="preserve">Основное мероприятие 1. Укрепление материально-технической базы учреждений культуры (библиотека)</t>
  </si>
  <si>
    <t>7410100000</t>
  </si>
  <si>
    <t>7410129990</t>
  </si>
  <si>
    <t xml:space="preserve">Государственная поддержка отрасли культуры</t>
  </si>
  <si>
    <t>74101L5190</t>
  </si>
  <si>
    <t xml:space="preserve">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 (в части муниципальных библиотек)</t>
  </si>
  <si>
    <t>7410171060</t>
  </si>
  <si>
    <t xml:space="preserve">Софинансирование 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</si>
  <si>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74101S1060</t>
  </si>
  <si>
    <t xml:space="preserve">Основное мероприятие 3. Укрепление материально-технической базы учреждений культуры (музей)</t>
  </si>
  <si>
    <t>7410300000</t>
  </si>
  <si>
    <t xml:space="preserve">Cсубсидии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 (за счет средств резервного фонда Правительства Мурманской области)</t>
  </si>
  <si>
    <t>741037106U</t>
  </si>
  <si>
    <t>74103S1060</t>
  </si>
  <si>
    <t xml:space="preserve">Основное мероприятие 4. Создание Парка Победы в районе ул.Кирова в п.г.т.Умба</t>
  </si>
  <si>
    <t>7410400000</t>
  </si>
  <si>
    <t xml:space="preserve">Cубсидии муниципальным образованиям на реализацию проектов по поддержке местных инициатив</t>
  </si>
  <si>
    <t>7410471091</t>
  </si>
  <si>
    <t xml:space="preserve">Софинансирование субсидии муниципальным образованиям на реализацию проектов по поддержке местных инициатив</t>
  </si>
  <si>
    <t>74104S1091</t>
  </si>
  <si>
    <t xml:space="preserve">Основное мероприятие 1. Организация библиотечного обслуживания населения, комплектование и обеспечение сохранности библиотечных фондов </t>
  </si>
  <si>
    <t>7420100000</t>
  </si>
  <si>
    <t>7420100050</t>
  </si>
  <si>
    <t>7420113060</t>
  </si>
  <si>
    <t xml:space="preserve">Софинансирование субсидии на оплату труда и начисления на выплаты по оплате труда работникам муниципальных учреждений</t>
  </si>
  <si>
    <t>74201S1100</t>
  </si>
  <si>
    <t xml:space="preserve">Основное мероприятие 3. Сохранение, популяризация и изучение историко-культурного наследия</t>
  </si>
  <si>
    <t>7420300000</t>
  </si>
  <si>
    <t>7420300050</t>
  </si>
  <si>
    <t>7420313060</t>
  </si>
  <si>
    <t>7420328990</t>
  </si>
  <si>
    <t>74203S1100</t>
  </si>
  <si>
    <t xml:space="preserve">Основное мероприятие 4. Увековечивание памяти погибших при защите Отечества</t>
  </si>
  <si>
    <t xml:space="preserve">Основное мероприятие 5.Разработка проекта зон охраны объекта культурного наследия федерального значения "Церковь Успения (деревянная)"</t>
  </si>
  <si>
    <t xml:space="preserve">Иной межбюджетный трансферт из областного бюджета бюджету муниципального образования Терский муниципальный район Мурманской области на разработку проекта зон охраны объекта культурного наследия федерального значения "Церковь Успения (деревянная)"</t>
  </si>
  <si>
    <t xml:space="preserve">Поддержка социально-ориентированных некоммерческих организаций в Терском районе</t>
  </si>
  <si>
    <t xml:space="preserve">Предоставление информационно-методической и иной поддержки СО НКО и общественных объединений</t>
  </si>
  <si>
    <t xml:space="preserve">Предоставление финансовой поддержки СО НКО и общественных объединений</t>
  </si>
  <si>
    <t>Здравоохранение</t>
  </si>
  <si>
    <t>00</t>
  </si>
  <si>
    <t xml:space="preserve">Другие вопросы в области здравоохранения</t>
  </si>
  <si>
    <t xml:space="preserve">Муниципальная программа 76 "Создание условий для оказания медицинской помощи населению на территории Терского  района"</t>
  </si>
  <si>
    <t>7600000000</t>
  </si>
  <si>
    <t xml:space="preserve">Основное мероприятие 1. Привлечение необходимых специалистов в медицинские учреждения Терского района</t>
  </si>
  <si>
    <t>7600100000</t>
  </si>
  <si>
    <t xml:space="preserve">Организационные мероприятия, связанные с привлечением специалистов</t>
  </si>
  <si>
    <t>7600110011</t>
  </si>
  <si>
    <t xml:space="preserve">Основное мероприятие 2. Обеспечение возможности проезда отдельным категориям граждан</t>
  </si>
  <si>
    <t>7600200000</t>
  </si>
  <si>
    <t xml:space="preserve">Возмещение транспортных расходов по проезду в государственные областные медицинские организации Мурманской области</t>
  </si>
  <si>
    <t xml:space="preserve">Социальная политика</t>
  </si>
  <si>
    <t xml:space="preserve">Пенсионное обеспечение</t>
  </si>
  <si>
    <t xml:space="preserve">Доплаты к пенсиям государственных служащих субъектов Российской Федерации и муниципальных служащих</t>
  </si>
  <si>
    <t>7570213020</t>
  </si>
  <si>
    <t xml:space="preserve">Социальное обеспечение населения</t>
  </si>
  <si>
    <t>7210329990</t>
  </si>
  <si>
    <t xml:space="preserve">Основное мероприятие 3. Обеспечение социальных гарантий отдельным категориям граждан</t>
  </si>
  <si>
    <t xml:space="preserve">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</si>
  <si>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 xml:space="preserve">Софинансирование 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</si>
  <si>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74303S1000</t>
  </si>
  <si>
    <t xml:space="preserve">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</si>
  <si>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 xml:space="preserve">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</si>
  <si>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 xml:space="preserve">Субвенция на возмещение расходов по гарантированному перечню услуг по погребению</t>
  </si>
  <si>
    <t>7570375100</t>
  </si>
  <si>
    <t xml:space="preserve">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</si>
  <si>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 xml:space="preserve">Осуществление дополнительных мер социальной поддержки для привлеченных специалистов</t>
  </si>
  <si>
    <t>7600110010</t>
  </si>
  <si>
    <t xml:space="preserve">Охрана семьи и детства</t>
  </si>
  <si>
    <t xml:space="preserve">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</si>
  <si>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 xml:space="preserve">Компенсация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</si>
  <si>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 xml:space="preserve">Основное мероприятие 2. Реализация прав и интересов детей-сирот и детей, оставшихся без попечения родителей, лиц из числа детей-сирот и детей, оставшихся без попечения родителей</t>
  </si>
  <si>
    <t xml:space="preserve">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</si>
  <si>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 xml:space="preserve">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</si>
  <si>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 xml:space="preserve">Содержание ребенка в семье опекуна (попечителя) и приемной семье, а также вознаграждение, причитающееся приемному родителю</t>
  </si>
  <si>
    <t xml:space="preserve">Реализация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</si>
  <si>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 xml:space="preserve">Субвенция из областного бюджета местным бюджетам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резервного фонда Правительства Мурманской области)</t>
  </si>
  <si>
    <t>743027557U</t>
  </si>
  <si>
    <t xml:space="preserve">Капитальные вложения в объекты государственной (муниципальной) собственности</t>
  </si>
  <si>
    <t>400</t>
  </si>
  <si>
    <t xml:space="preserve">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</si>
  <si>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 xml:space="preserve">Физическая культура и спорт</t>
  </si>
  <si>
    <t xml:space="preserve">Физическая культура </t>
  </si>
  <si>
    <t xml:space="preserve">Муниципальная программа 71 "Развитие физической культуры и спорта в Терском районе"</t>
  </si>
  <si>
    <t>7100000000</t>
  </si>
  <si>
    <t xml:space="preserve">Основное мероприятие 3.Обеспечение муниципальных функций для развития сферы физической культуры и спорта в Терском районе</t>
  </si>
  <si>
    <t>7100300000</t>
  </si>
  <si>
    <t>7100300050</t>
  </si>
  <si>
    <t>7100313060</t>
  </si>
  <si>
    <t>7100328990</t>
  </si>
  <si>
    <t>7100329990</t>
  </si>
  <si>
    <t xml:space="preserve">Софинансирование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</si>
  <si>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71003S1100</t>
  </si>
  <si>
    <t xml:space="preserve">Массовый спорт</t>
  </si>
  <si>
    <t xml:space="preserve">Основное мероприятие 3. Обеспечение муниципальных функций для развития сферы физической культуры и спорта в Терском районе</t>
  </si>
  <si>
    <t xml:space="preserve">Софинансирование субсидии бюджетам муниципальных образований на открытие спортивных пространств для молодежи</t>
  </si>
  <si>
    <t>71002S1340</t>
  </si>
  <si>
    <t xml:space="preserve">Другие вопросы в области физической культуры и спорта</t>
  </si>
  <si>
    <t xml:space="preserve">Основное мероприятие 1. Организация и проведение районных и областных соревнований, участие команд в спортивных соревнованиях различного уровня</t>
  </si>
  <si>
    <t>7100100000</t>
  </si>
  <si>
    <t>7100129990</t>
  </si>
  <si>
    <t xml:space="preserve">Субсидии на развитие физкультурно-спортивной работы</t>
  </si>
  <si>
    <t>7100171320</t>
  </si>
  <si>
    <t>71001S1320</t>
  </si>
  <si>
    <t xml:space="preserve">Софинансирование субсидии на развитие физкультурно-спортивной работы</t>
  </si>
  <si>
    <t xml:space="preserve">Основное мероприятие 2. Развитие инфраструктуры для занятия спортом</t>
  </si>
  <si>
    <t>7100200000</t>
  </si>
  <si>
    <t>7100229990</t>
  </si>
  <si>
    <t xml:space="preserve">Субсидии на реализацию инициативных проектов в муниципальных образованиях Мурманской области</t>
  </si>
  <si>
    <t>7100270950</t>
  </si>
  <si>
    <t xml:space="preserve">Софинансирование субсидии на реализацию инициативных проектов в муниципальных образованиях Мурманской области</t>
  </si>
  <si>
    <t>71002S0950</t>
  </si>
  <si>
    <t xml:space="preserve">Средства массовой информации</t>
  </si>
  <si>
    <t xml:space="preserve">Периодическая печать и издательства</t>
  </si>
  <si>
    <t xml:space="preserve">Подпрограмма 6 "Информирование населения о деятельности органов местного самоуправления муниципального образования Терский район"</t>
  </si>
  <si>
    <t>7560000000</t>
  </si>
  <si>
    <t xml:space="preserve">Основное мероприятие 1. Предоставление печатной площади в газете "Терский берег" на опубликование нормативно правовых актов органов местного самоуправления муниципального образования Терский район</t>
  </si>
  <si>
    <t>7560100000</t>
  </si>
  <si>
    <t>7560100050</t>
  </si>
  <si>
    <t>7560128990</t>
  </si>
  <si>
    <t xml:space="preserve">Субсидия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</si>
  <si>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расходов, направляемых на оплату труда и начисления на выплаты по оплате труда работникам муниципальных учреждений </t>
  </si>
  <si>
    <t>75601S1100</t>
  </si>
  <si>
    <t xml:space="preserve">Обслуживание государственного и муниципального долга</t>
  </si>
  <si>
    <t xml:space="preserve">Обслуживание государственного внутреннего и муниципального долга</t>
  </si>
  <si>
    <t xml:space="preserve">Муниципальная программа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</si>
  <si>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 xml:space="preserve">Подпрограмма 1. "Совершенствование финансовой и бюджетной политики"</t>
  </si>
  <si>
    <t>7810000000</t>
  </si>
  <si>
    <t xml:space="preserve">Основное мероприятие 1. Своевременное и полное погашение долговых обязательств и их обслуживание</t>
  </si>
  <si>
    <t>7810100000</t>
  </si>
  <si>
    <t xml:space="preserve">Процентные платежи по муниципальному долгу </t>
  </si>
  <si>
    <t>7810120020</t>
  </si>
  <si>
    <t xml:space="preserve">Обслуживание государственного (муниципального) долга </t>
  </si>
  <si>
    <t>700</t>
  </si>
  <si>
    <t xml:space="preserve">Межбюджетные трансферты общего характера бюджетам субъектов Российской Федерации и муниципальных образований </t>
  </si>
  <si>
    <t xml:space="preserve">Дотации на выравнивание бюджетной обеспеченности субъектов Российской Федерации и муниципальных образований</t>
  </si>
  <si>
    <t xml:space="preserve">Основное мероприятие 2. Предоставление межбюджетных трансфертов бюджетам поселений</t>
  </si>
  <si>
    <t>7810200000</t>
  </si>
  <si>
    <t xml:space="preserve">Субсидии на софинансирование расходных обязательств, возникающих при осуществлении полномочий органов местного самоуправления муниципальных районов по выравниванию уровня бюджетной обеспеченности поселений</t>
  </si>
  <si>
    <t xml:space="preserve">Межбюджетные трансферты</t>
  </si>
  <si>
    <t>500</t>
  </si>
  <si>
    <t xml:space="preserve">Субвенции бюджетам муниципальных районов на осуществление органами местного самоуправления муниципальных районов государственных полномочий органов государственной власти Мурманской области по расчету и предоставлению дотаций бюджетам поселений</t>
  </si>
  <si>
    <t xml:space="preserve">Софинансирование субсидии на софинансирование расходных обязательств, возникающих при осуществлении полномочий органов местного самоуправления муниципальных районов по выравниванию уровня бюджетной обеспеченности поселений (за счет средств местного бюджета)</t>
  </si>
  <si>
    <t>78102S0530</t>
  </si>
  <si>
    <t xml:space="preserve">Иные дотации</t>
  </si>
  <si>
    <t xml:space="preserve">Подпрограмма 1 "Совершенствование финансовой и бюджетной политики"</t>
  </si>
  <si>
    <t xml:space="preserve">Поддержка мер по сбалансированности бюджетов</t>
  </si>
  <si>
    <t>7810220090</t>
  </si>
  <si>
    <t xml:space="preserve">Прочие межбюджетные трансферты общего характера</t>
  </si>
  <si>
    <t xml:space="preserve">Иные межбюджетные трансферты на осуществление части полномочий по решению вопросов местного значения поселениями</t>
  </si>
  <si>
    <t>7810220091</t>
  </si>
  <si>
    <t>7810271100</t>
  </si>
  <si>
    <t>ВСЕГО</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</si>
</sst>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
  </numFmts>
  <fonts count="13">
    <font>
      <sz val="10.000000"/>
      <color theme="1"/>
      <name val="Arial Cyr"/>
    </font>
    <font>
      <sz val="10.000000"/>
      <name val="Times New Roman"/>
    </font>
    <font>
      <u/>
      <sz val="10.000000"/>
      <color theme="11"/>
      <name val="Arial Cyr"/>
    </font>
    <font>
      <sz val="12.000000"/>
      <name val="Times New Roman Cyr"/>
    </font>
    <font>
      <sz val="12.000000"/>
      <name val="Times New Roman"/>
    </font>
    <font>
      <b/>
      <sz val="12.000000"/>
      <name val="Times New Roman Cyr"/>
    </font>
    <font>
      <sz val="9.000000"/>
      <name val="Times New Roman CYR"/>
    </font>
    <font>
      <sz val="10.000000"/>
      <name val="Times New Roman CYR"/>
    </font>
    <font>
      <i/>
      <sz val="8.000000"/>
      <name val="Times New Roman"/>
    </font>
    <font>
      <sz val="12.000000"/>
      <color theme="1"/>
      <name val="Times New Roman"/>
    </font>
    <font>
      <b/>
      <sz val="12.000000"/>
      <name val="Times New Roman"/>
    </font>
    <font>
      <b/>
      <sz val="12.000000"/>
      <color theme="1"/>
      <name val="Times New Roman"/>
    </font>
    <font>
      <sz val="12.000000"/>
      <color theme="1"/>
      <name val="Times New Roman Cyr"/>
    </font>
  </fonts>
  <fills count="5">
    <fill>
      <patternFill patternType="none"/>
    </fill>
    <fill>
      <patternFill patternType="gray125"/>
    </fill>
    <fill>
      <patternFill patternType="solid">
        <fgColor theme="0"/>
        <bgColor theme="0"/>
      </patternFill>
    </fill>
    <fill>
      <patternFill patternType="solid">
        <fgColor theme="0"/>
        <bgColor theme="0"/>
      </patternFill>
    </fill>
    <fill>
      <patternFill patternType="solid">
        <fgColor theme="0"/>
        <bgColor indexed="2"/>
      </patternFill>
    </fill>
  </fills>
  <borders count="23">
    <border>
      <left style="none"/>
      <right style="none"/>
      <top style="none"/>
      <bottom style="none"/>
      <diagonal style="none"/>
    </border>
    <border>
      <left style="none"/>
      <right style="none"/>
      <top style="none"/>
      <bottom style="thin">
        <color auto="1"/>
      </bottom>
      <diagonal style="none"/>
    </border>
    <border>
      <left style="thin">
        <color auto="1"/>
      </left>
      <right style="thin">
        <color auto="1"/>
      </right>
      <top style="thin">
        <color auto="1"/>
      </top>
      <bottom style="thin">
        <color auto="1"/>
      </bottom>
      <diagonal style="none"/>
    </border>
    <border>
      <left style="none"/>
      <right style="none"/>
      <top style="thin">
        <color auto="1"/>
      </top>
      <bottom style="none"/>
      <diagonal style="none"/>
    </border>
    <border>
      <left style="none"/>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none"/>
      <top style="thin">
        <color auto="1"/>
      </top>
      <bottom style="thin">
        <color auto="1"/>
      </bottom>
      <diagonal style="none"/>
    </border>
    <border>
      <left style="thin">
        <color theme="1"/>
      </left>
      <right style="thin">
        <color theme="1"/>
      </right>
      <top style="thin">
        <color theme="1"/>
      </top>
      <bottom style="thin">
        <color theme="1"/>
      </bottom>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thin">
        <color theme="1"/>
      </left>
      <right style="none"/>
      <top style="thin">
        <color theme="1"/>
      </top>
      <bottom style="none"/>
      <diagonal style="none"/>
    </border>
    <border>
      <left style="none"/>
      <right style="thin">
        <color theme="1"/>
      </right>
      <top style="thin">
        <color theme="1"/>
      </top>
      <bottom style="thin">
        <color theme="1"/>
      </bottom>
      <diagonal style="none"/>
    </border>
    <border>
      <left style="none"/>
      <right style="thin">
        <color auto="1"/>
      </right>
      <top style="thin">
        <color auto="1"/>
      </top>
      <bottom style="none"/>
      <diagonal style="none"/>
    </border>
    <border>
      <left style="thin">
        <color auto="1"/>
      </left>
      <right style="none"/>
      <top style="thin">
        <color auto="1"/>
      </top>
      <bottom style="none"/>
      <diagonal style="none"/>
    </border>
    <border>
      <left style="none"/>
      <right style="thin">
        <color auto="1"/>
      </right>
      <top style="none"/>
      <bottom style="thin">
        <color auto="1"/>
      </bottom>
      <diagonal style="none"/>
    </border>
    <border>
      <left style="medium">
        <color auto="1"/>
      </left>
      <right style="none"/>
      <top style="hair">
        <color auto="1"/>
      </top>
      <bottom style="none"/>
      <diagonal style="none"/>
    </border>
    <border>
      <left style="thin">
        <color auto="1"/>
      </left>
      <right style="thin">
        <color theme="1"/>
      </right>
      <top style="thin">
        <color auto="1"/>
      </top>
      <bottom style="thin">
        <color auto="1"/>
      </bottom>
      <diagonal style="none"/>
    </border>
    <border>
      <left style="thin">
        <color theme="1"/>
      </left>
      <right style="thin">
        <color auto="1"/>
      </right>
      <top style="thin">
        <color auto="1"/>
      </top>
      <bottom style="thin">
        <color auto="1"/>
      </bottom>
      <diagonal style="none"/>
    </border>
    <border>
      <left style="thin">
        <color theme="1"/>
      </left>
      <right style="thin">
        <color theme="1"/>
      </right>
      <top style="thin">
        <color theme="1"/>
      </top>
      <bottom style="none"/>
      <diagonal style="none"/>
    </border>
    <border>
      <left style="thin">
        <color theme="1"/>
      </left>
      <right style="thin">
        <color auto="1"/>
      </right>
      <top style="thin">
        <color auto="1"/>
      </top>
      <bottom style="none"/>
      <diagonal style="none"/>
    </border>
    <border>
      <left style="none"/>
      <right style="thin">
        <color theme="1"/>
      </right>
      <top style="thin">
        <color theme="1"/>
      </top>
      <bottom style="none"/>
      <diagonal style="none"/>
    </border>
    <border>
      <left style="thin">
        <color auto="1"/>
      </left>
      <right style="none"/>
      <top style="none"/>
      <bottom style="none"/>
      <diagonal style="none"/>
    </border>
  </borders>
  <cellStyleXfs count="3">
    <xf fontId="0" fillId="0" borderId="0" numFmtId="0" applyNumberFormat="1" applyFont="1" applyFill="1" applyBorder="1"/>
    <xf fontId="1" fillId="0" borderId="0" numFmtId="0" applyNumberFormat="1" applyFont="1" applyFill="1" applyBorder="1">
      <alignment vertical="top" wrapText="1"/>
    </xf>
    <xf fontId="2" fillId="0" borderId="0" numFmtId="0" applyNumberFormat="1" applyFont="1" applyFill="1" applyBorder="1"/>
  </cellStyleXfs>
  <cellXfs count="126">
    <xf fontId="0" fillId="0" borderId="0" numFmtId="0" xfId="0"/>
    <xf fontId="0" fillId="2" borderId="0" numFmtId="0" xfId="0" applyFill="1"/>
    <xf fontId="3" fillId="2" borderId="0" numFmtId="0" xfId="0" applyFont="1" applyFill="1" applyAlignment="1">
      <alignment vertical="center" wrapText="1"/>
    </xf>
    <xf fontId="3" fillId="2" borderId="0" numFmtId="49" xfId="0" applyNumberFormat="1" applyFont="1" applyFill="1" applyAlignment="1">
      <alignment horizontal="center"/>
    </xf>
    <xf fontId="3" fillId="2" borderId="0" numFmtId="0" xfId="0" applyFont="1" applyFill="1"/>
    <xf fontId="3" fillId="3" borderId="0" numFmtId="0" xfId="0" applyFont="1" applyFill="1" applyAlignment="1">
      <alignment horizontal="right" vertical="center" wrapText="1"/>
    </xf>
    <xf fontId="3" fillId="2" borderId="0" numFmtId="3" xfId="0" applyNumberFormat="1" applyFont="1" applyFill="1" applyAlignment="1">
      <alignment horizontal="right"/>
    </xf>
    <xf fontId="4" fillId="2" borderId="0" numFmtId="0" xfId="0" applyFont="1" applyFill="1" applyAlignment="1">
      <alignment horizontal="right"/>
    </xf>
    <xf fontId="3" fillId="2" borderId="0" numFmtId="0" xfId="0" applyFont="1" applyFill="1" applyAlignment="1">
      <alignment horizontal="right" vertical="center" wrapText="1"/>
    </xf>
    <xf fontId="4" fillId="2" borderId="0" numFmtId="0" xfId="0" applyFont="1" applyFill="1" applyAlignment="1">
      <alignment horizontal="right" wrapText="1"/>
    </xf>
    <xf fontId="5" fillId="2" borderId="0" numFmtId="3" xfId="0" applyNumberFormat="1" applyFont="1" applyFill="1" applyAlignment="1">
      <alignment horizontal="center" vertical="center" wrapText="1"/>
    </xf>
    <xf fontId="3" fillId="2" borderId="0" numFmtId="49" xfId="0" applyNumberFormat="1" applyFont="1" applyFill="1" applyAlignment="1">
      <alignment horizontal="center" wrapText="1"/>
    </xf>
    <xf fontId="6" fillId="2" borderId="1" numFmtId="49" xfId="0" applyNumberFormat="1" applyFont="1" applyFill="1" applyBorder="1" applyAlignment="1">
      <alignment horizontal="center"/>
    </xf>
    <xf fontId="6" fillId="2" borderId="1" numFmtId="49" xfId="0" applyNumberFormat="1" applyFont="1" applyFill="1" applyBorder="1" applyAlignment="1">
      <alignment horizontal="right"/>
    </xf>
    <xf fontId="7" fillId="2" borderId="0" numFmtId="0" xfId="0" applyFont="1" applyFill="1" applyAlignment="1">
      <alignment horizontal="center" vertical="center"/>
    </xf>
    <xf fontId="7" fillId="2" borderId="2" numFmtId="0" xfId="0" applyFont="1" applyFill="1" applyBorder="1" applyAlignment="1">
      <alignment horizontal="center" vertical="center" wrapText="1"/>
    </xf>
    <xf fontId="7" fillId="2" borderId="2" numFmtId="49" xfId="0" applyNumberFormat="1" applyFont="1" applyFill="1" applyBorder="1" applyAlignment="1">
      <alignment horizontal="center" vertical="center"/>
    </xf>
    <xf fontId="7" fillId="2" borderId="2" numFmtId="49" xfId="0" applyNumberFormat="1" applyFont="1" applyFill="1" applyBorder="1" applyAlignment="1">
      <alignment horizontal="center" vertical="center" wrapText="1"/>
    </xf>
    <xf fontId="7" fillId="2" borderId="3" numFmtId="49" xfId="0" applyNumberFormat="1" applyFont="1" applyFill="1" applyBorder="1" applyAlignment="1">
      <alignment horizontal="center" vertical="center" wrapText="1"/>
    </xf>
    <xf fontId="8" fillId="2" borderId="2" numFmtId="0" xfId="0" applyFont="1" applyFill="1" applyBorder="1" applyAlignment="1">
      <alignment horizontal="center" vertical="center" wrapText="1"/>
    </xf>
    <xf fontId="5" fillId="2" borderId="0" numFmtId="0" xfId="0" applyFont="1" applyFill="1"/>
    <xf fontId="5" fillId="2" borderId="2" numFmtId="0" xfId="0" applyFont="1" applyFill="1" applyBorder="1" applyAlignment="1">
      <alignment vertical="center" wrapText="1"/>
    </xf>
    <xf fontId="5" fillId="2" borderId="2" numFmtId="49" xfId="0" applyNumberFormat="1" applyFont="1" applyFill="1" applyBorder="1" applyAlignment="1">
      <alignment horizontal="center"/>
    </xf>
    <xf fontId="5" fillId="2" borderId="4" numFmtId="49" xfId="0" applyNumberFormat="1" applyFont="1" applyFill="1" applyBorder="1" applyAlignment="1">
      <alignment horizontal="center"/>
    </xf>
    <xf fontId="5" fillId="2" borderId="2" numFmtId="4" xfId="0" applyNumberFormat="1" applyFont="1" applyFill="1" applyBorder="1" applyAlignment="1">
      <alignment horizontal="right"/>
    </xf>
    <xf fontId="5" fillId="2" borderId="0" numFmtId="0" xfId="0" applyFont="1" applyFill="1" applyAlignment="1">
      <alignment horizontal="left" wrapText="1"/>
    </xf>
    <xf fontId="5" fillId="2" borderId="2" numFmtId="0" xfId="0" applyFont="1" applyFill="1" applyBorder="1" applyAlignment="1">
      <alignment horizontal="left" vertical="center" wrapText="1"/>
    </xf>
    <xf fontId="5" fillId="2" borderId="2" numFmtId="49" xfId="0" applyNumberFormat="1" applyFont="1" applyFill="1" applyBorder="1" applyAlignment="1">
      <alignment horizontal="center" wrapText="1"/>
    </xf>
    <xf fontId="5" fillId="2" borderId="4" numFmtId="49" xfId="0" applyNumberFormat="1" applyFont="1" applyFill="1" applyBorder="1" applyAlignment="1">
      <alignment horizontal="center" wrapText="1"/>
    </xf>
    <xf fontId="5" fillId="2" borderId="2" numFmtId="4" xfId="0" applyNumberFormat="1" applyFont="1" applyFill="1" applyBorder="1" applyAlignment="1">
      <alignment horizontal="right" wrapText="1"/>
    </xf>
    <xf fontId="4" fillId="2" borderId="2" numFmtId="0" xfId="0" applyFont="1" applyFill="1" applyBorder="1" applyAlignment="1">
      <alignment horizontal="left" vertical="center" wrapText="1"/>
    </xf>
    <xf fontId="3" fillId="2" borderId="2" numFmtId="49" xfId="0" applyNumberFormat="1" applyFont="1" applyFill="1" applyBorder="1" applyAlignment="1">
      <alignment horizontal="center" wrapText="1"/>
    </xf>
    <xf fontId="3" fillId="2" borderId="2" numFmtId="4" xfId="0" applyNumberFormat="1" applyFont="1" applyFill="1" applyBorder="1" applyAlignment="1">
      <alignment horizontal="right" wrapText="1"/>
    </xf>
    <xf fontId="3" fillId="2" borderId="2" numFmtId="0" xfId="0" applyFont="1" applyFill="1" applyBorder="1" applyAlignment="1">
      <alignment horizontal="left" vertical="center" wrapText="1"/>
    </xf>
    <xf fontId="3" fillId="2" borderId="4" numFmtId="49" xfId="0" applyNumberFormat="1" applyFont="1" applyFill="1" applyBorder="1" applyAlignment="1">
      <alignment horizontal="center" wrapText="1"/>
    </xf>
    <xf fontId="3" fillId="2" borderId="5" numFmtId="49" xfId="0" applyNumberFormat="1" applyFont="1" applyFill="1" applyBorder="1" applyAlignment="1">
      <alignment horizontal="center" wrapText="1"/>
    </xf>
    <xf fontId="4" fillId="2" borderId="6" numFmtId="0" xfId="0" applyFont="1" applyFill="1" applyBorder="1" applyAlignment="1">
      <alignment horizontal="left" vertical="center" wrapText="1"/>
    </xf>
    <xf fontId="3" fillId="2" borderId="7" numFmtId="49" xfId="0" applyNumberFormat="1" applyFont="1" applyFill="1" applyBorder="1" applyAlignment="1">
      <alignment horizontal="center" wrapText="1"/>
    </xf>
    <xf fontId="3" fillId="2" borderId="8" numFmtId="49" xfId="0" applyNumberFormat="1" applyFont="1" applyFill="1" applyBorder="1" applyAlignment="1">
      <alignment horizontal="center" wrapText="1"/>
    </xf>
    <xf fontId="3" fillId="2" borderId="9" numFmtId="49" xfId="0" applyNumberFormat="1" applyFont="1" applyFill="1" applyBorder="1" applyAlignment="1">
      <alignment horizontal="center" wrapText="1"/>
    </xf>
    <xf fontId="4" fillId="2" borderId="2" numFmtId="0" xfId="0" applyFont="1" applyFill="1" applyBorder="1" applyAlignment="1" applyProtection="1">
      <alignment horizontal="left" vertical="center" wrapText="1"/>
    </xf>
    <xf fontId="4" fillId="2" borderId="5" numFmtId="0" xfId="0" applyFont="1" applyFill="1" applyBorder="1" applyAlignment="1">
      <alignment horizontal="left" vertical="center" wrapText="1"/>
    </xf>
    <xf fontId="4" fillId="2" borderId="7" numFmtId="0" xfId="0" applyFont="1" applyFill="1" applyBorder="1" applyAlignment="1">
      <alignment horizontal="left" vertical="center" wrapText="1"/>
    </xf>
    <xf fontId="3" fillId="2" borderId="0" numFmtId="0" xfId="0" applyFont="1" applyFill="1" applyAlignment="1">
      <alignment horizontal="left" wrapText="1"/>
    </xf>
    <xf fontId="5" fillId="2" borderId="8" numFmtId="0" xfId="0" applyFont="1" applyFill="1" applyBorder="1" applyAlignment="1">
      <alignment horizontal="left" vertical="center" wrapText="1"/>
    </xf>
    <xf fontId="5" fillId="2" borderId="8" numFmtId="49" xfId="0" applyNumberFormat="1" applyFont="1" applyFill="1" applyBorder="1" applyAlignment="1">
      <alignment horizontal="center" wrapText="1"/>
    </xf>
    <xf fontId="9" fillId="2" borderId="2" numFmtId="0" xfId="0" applyFont="1" applyFill="1" applyBorder="1" applyAlignment="1">
      <alignment horizontal="left" vertical="center" wrapText="1"/>
    </xf>
    <xf fontId="3" fillId="2" borderId="2" numFmtId="0" xfId="0" applyFont="1" applyFill="1" applyBorder="1" applyAlignment="1">
      <alignment vertical="center" wrapText="1"/>
    </xf>
    <xf fontId="3" fillId="2" borderId="10" numFmtId="49" xfId="0" applyNumberFormat="1" applyFont="1" applyFill="1" applyBorder="1" applyAlignment="1">
      <alignment horizontal="center" wrapText="1"/>
    </xf>
    <xf fontId="4" fillId="2" borderId="11" numFmtId="0" xfId="0" applyFont="1" applyFill="1" applyBorder="1" applyAlignment="1">
      <alignment horizontal="left" vertical="center" wrapText="1"/>
    </xf>
    <xf fontId="3" fillId="2" borderId="12" numFmtId="49" xfId="0" applyNumberFormat="1" applyFont="1" applyFill="1" applyBorder="1" applyAlignment="1">
      <alignment horizontal="center" wrapText="1"/>
    </xf>
    <xf fontId="3" fillId="2" borderId="13" numFmtId="49" xfId="0" applyNumberFormat="1" applyFont="1" applyFill="1" applyBorder="1" applyAlignment="1">
      <alignment horizontal="center" wrapText="1"/>
    </xf>
    <xf fontId="4" fillId="2" borderId="14" numFmtId="0" xfId="0" applyFont="1" applyFill="1" applyBorder="1" applyAlignment="1">
      <alignment horizontal="left" vertical="center" wrapText="1"/>
    </xf>
    <xf fontId="3" fillId="2" borderId="4" numFmtId="4" xfId="0" applyNumberFormat="1" applyFont="1" applyFill="1" applyBorder="1" applyAlignment="1">
      <alignment horizontal="right" wrapText="1"/>
    </xf>
    <xf fontId="5" fillId="2" borderId="8" numFmtId="49" xfId="0" applyNumberFormat="1" applyFont="1" applyFill="1" applyBorder="1" applyAlignment="1">
      <alignment horizontal="center"/>
    </xf>
    <xf fontId="5" fillId="2" borderId="15" numFmtId="49" xfId="0" applyNumberFormat="1" applyFont="1" applyFill="1" applyBorder="1" applyAlignment="1">
      <alignment horizontal="center" wrapText="1"/>
    </xf>
    <xf fontId="10" fillId="2" borderId="2" numFmtId="0" xfId="0" applyFont="1" applyFill="1" applyBorder="1" applyAlignment="1">
      <alignment horizontal="left" vertical="center" wrapText="1"/>
    </xf>
    <xf fontId="4" fillId="2" borderId="2" numFmtId="0" xfId="0" applyFont="1" applyFill="1" applyBorder="1" applyAlignment="1">
      <alignment wrapText="1"/>
    </xf>
    <xf fontId="10" fillId="2" borderId="2" numFmtId="0" xfId="2" applyFont="1" applyFill="1" applyBorder="1" applyAlignment="1">
      <alignment horizontal="left" wrapText="1"/>
    </xf>
    <xf fontId="10" fillId="2" borderId="2" numFmtId="0" xfId="2" applyFont="1" applyFill="1" applyBorder="1" applyAlignment="1">
      <alignment horizontal="center" wrapText="1"/>
    </xf>
    <xf fontId="3" fillId="2" borderId="2" numFmtId="0" xfId="0" applyFont="1" applyFill="1" applyBorder="1" applyAlignment="1">
      <alignment horizontal="left" wrapText="1"/>
    </xf>
    <xf fontId="4" fillId="2" borderId="2" numFmtId="0" xfId="2" applyFont="1" applyFill="1" applyBorder="1" applyAlignment="1">
      <alignment horizontal="left" wrapText="1"/>
    </xf>
    <xf fontId="4" fillId="2" borderId="2" numFmtId="0" xfId="2" applyFont="1" applyFill="1" applyBorder="1" applyAlignment="1">
      <alignment horizontal="center" wrapText="1"/>
    </xf>
    <xf fontId="4" fillId="2" borderId="5" numFmtId="0" xfId="2" applyFont="1" applyFill="1" applyBorder="1" applyAlignment="1">
      <alignment horizontal="left" wrapText="1"/>
    </xf>
    <xf fontId="11" fillId="2" borderId="16" numFmtId="49" xfId="0" applyNumberFormat="1" applyFont="1" applyFill="1" applyBorder="1" applyAlignment="1">
      <alignment horizontal="left" vertical="top" wrapText="1"/>
    </xf>
    <xf fontId="5" fillId="2" borderId="0" numFmtId="49" xfId="0" applyNumberFormat="1" applyFont="1" applyFill="1" applyAlignment="1">
      <alignment horizontal="center" wrapText="1"/>
    </xf>
    <xf fontId="3" fillId="2" borderId="6" numFmtId="49" xfId="0" applyNumberFormat="1" applyFont="1" applyFill="1" applyBorder="1" applyAlignment="1">
      <alignment horizontal="center" wrapText="1"/>
    </xf>
    <xf fontId="3" fillId="2" borderId="17" numFmtId="49" xfId="0" applyNumberFormat="1" applyFont="1" applyFill="1" applyBorder="1" applyAlignment="1">
      <alignment horizontal="center" wrapText="1"/>
    </xf>
    <xf fontId="3" fillId="2" borderId="18" numFmtId="49" xfId="0" applyNumberFormat="1" applyFont="1" applyFill="1" applyBorder="1" applyAlignment="1">
      <alignment horizontal="center" wrapText="1"/>
    </xf>
    <xf fontId="3" fillId="2" borderId="2" numFmtId="49" xfId="0" applyNumberFormat="1" applyFont="1" applyFill="1" applyBorder="1" applyAlignment="1">
      <alignment horizontal="center"/>
    </xf>
    <xf fontId="3" fillId="2" borderId="4" numFmtId="49" xfId="0" applyNumberFormat="1" applyFont="1" applyFill="1" applyBorder="1" applyAlignment="1">
      <alignment horizontal="center"/>
    </xf>
    <xf fontId="4" fillId="2" borderId="2" numFmtId="0" xfId="0" applyFont="1" applyFill="1" applyBorder="1" applyAlignment="1">
      <alignment horizontal="center" wrapText="1"/>
    </xf>
    <xf fontId="4" fillId="2" borderId="0" numFmtId="0" xfId="0" applyFont="1" applyFill="1" applyAlignment="1">
      <alignment horizontal="center" wrapText="1"/>
    </xf>
    <xf fontId="3" fillId="2" borderId="2" numFmtId="4" xfId="0" applyNumberFormat="1" applyFont="1" applyFill="1" applyBorder="1" applyAlignment="1">
      <alignment horizontal="right"/>
    </xf>
    <xf fontId="3" fillId="2" borderId="0" numFmtId="4" xfId="0" applyNumberFormat="1" applyFont="1" applyFill="1" applyAlignment="1">
      <alignment horizontal="right"/>
    </xf>
    <xf fontId="3" fillId="2" borderId="0" numFmtId="4" xfId="0" applyNumberFormat="1" applyFont="1" applyFill="1" applyAlignment="1">
      <alignment horizontal="right" wrapText="1"/>
    </xf>
    <xf fontId="3" fillId="2" borderId="6" numFmtId="4" xfId="0" applyNumberFormat="1" applyFont="1" applyFill="1" applyBorder="1" applyAlignment="1">
      <alignment horizontal="right" wrapText="1"/>
    </xf>
    <xf fontId="4" fillId="2" borderId="4" numFmtId="0" xfId="0" applyFont="1" applyFill="1" applyBorder="1" applyAlignment="1">
      <alignment horizontal="center" wrapText="1"/>
    </xf>
    <xf fontId="3" fillId="4" borderId="2" numFmtId="4" xfId="0" applyNumberFormat="1" applyFont="1" applyFill="1" applyBorder="1" applyAlignment="1">
      <alignment horizontal="right"/>
    </xf>
    <xf fontId="3" fillId="3" borderId="2" numFmtId="49" xfId="0" applyNumberFormat="1" applyFont="1" applyFill="1" applyBorder="1" applyAlignment="1">
      <alignment horizontal="center" wrapText="1"/>
    </xf>
    <xf fontId="4" fillId="2" borderId="2" numFmtId="4" xfId="0" applyNumberFormat="1" applyFont="1" applyFill="1" applyBorder="1" applyAlignment="1">
      <alignment horizontal="right" wrapText="1"/>
    </xf>
    <xf fontId="4" fillId="2" borderId="2" numFmtId="0" xfId="0" applyFont="1" applyFill="1" applyBorder="1" applyAlignment="1">
      <alignment horizontal="left" wrapText="1"/>
    </xf>
    <xf fontId="10" fillId="2" borderId="2" numFmtId="0" xfId="0" applyFont="1" applyFill="1" applyBorder="1" applyAlignment="1">
      <alignment horizontal="center" wrapText="1"/>
    </xf>
    <xf fontId="4" fillId="2" borderId="2" numFmtId="2" xfId="0" applyNumberFormat="1" applyFont="1" applyFill="1" applyBorder="1" applyAlignment="1">
      <alignment horizontal="center" wrapText="1"/>
    </xf>
    <xf fontId="4" fillId="2" borderId="2" numFmtId="49" xfId="0" applyNumberFormat="1" applyFont="1" applyFill="1" applyBorder="1" applyAlignment="1">
      <alignment horizontal="center" wrapText="1"/>
    </xf>
    <xf fontId="4" fillId="2" borderId="2" numFmtId="0" xfId="0" applyFont="1" applyFill="1" applyBorder="1" applyAlignment="1">
      <alignment horizontal="center"/>
    </xf>
    <xf fontId="10" fillId="2" borderId="2" numFmtId="0" xfId="0" applyFont="1" applyFill="1" applyBorder="1" applyAlignment="1">
      <alignment wrapText="1"/>
    </xf>
    <xf fontId="10" fillId="2" borderId="2" numFmtId="49" xfId="0" applyNumberFormat="1" applyFont="1" applyFill="1" applyBorder="1" applyAlignment="1">
      <alignment horizontal="center" wrapText="1"/>
    </xf>
    <xf fontId="4" fillId="2" borderId="2" numFmtId="0" xfId="0" applyFont="1" applyFill="1" applyBorder="1" applyAlignment="1">
      <alignment vertical="center" wrapText="1"/>
    </xf>
    <xf fontId="4" fillId="2" borderId="2" numFmtId="0" xfId="0" applyFont="1" applyFill="1" applyBorder="1" applyAlignment="1" applyProtection="1">
      <alignment horizontal="center" wrapText="1"/>
      <protection locked="0"/>
    </xf>
    <xf fontId="4" fillId="2" borderId="2" numFmtId="0" xfId="0" applyFont="1" applyFill="1" applyBorder="1" applyAlignment="1" applyProtection="1">
      <alignment vertical="center" wrapText="1"/>
      <protection locked="0"/>
    </xf>
    <xf fontId="4" fillId="2" borderId="4" numFmtId="0" xfId="0" applyFont="1" applyFill="1" applyBorder="1" applyAlignment="1" applyProtection="1">
      <alignment horizontal="center" wrapText="1"/>
      <protection locked="0"/>
    </xf>
    <xf fontId="4" fillId="2" borderId="0" numFmtId="0" xfId="0" applyFont="1" applyFill="1" applyAlignment="1" applyProtection="1">
      <alignment horizontal="center" wrapText="1"/>
      <protection locked="0"/>
    </xf>
    <xf fontId="3" fillId="2" borderId="5" numFmtId="49" xfId="0" applyNumberFormat="1" applyFont="1" applyFill="1" applyBorder="1" applyAlignment="1">
      <alignment horizontal="center"/>
    </xf>
    <xf fontId="3" fillId="2" borderId="7" numFmtId="49" xfId="0" applyNumberFormat="1" applyFont="1" applyFill="1" applyBorder="1" applyAlignment="1">
      <alignment horizontal="center"/>
    </xf>
    <xf fontId="4" fillId="2" borderId="19" numFmtId="0" xfId="0" applyFont="1" applyFill="1" applyBorder="1" applyAlignment="1">
      <alignment horizontal="left" vertical="center" wrapText="1"/>
    </xf>
    <xf fontId="4" fillId="2" borderId="18" numFmtId="0" xfId="0" applyFont="1" applyFill="1" applyBorder="1" applyAlignment="1">
      <alignment horizontal="center" wrapText="1"/>
    </xf>
    <xf fontId="4" fillId="2" borderId="20" numFmtId="0" xfId="0" applyFont="1" applyFill="1" applyBorder="1" applyAlignment="1">
      <alignment horizontal="center" wrapText="1"/>
    </xf>
    <xf fontId="3" fillId="2" borderId="13" numFmtId="49" xfId="0" applyNumberFormat="1" applyFont="1" applyFill="1" applyBorder="1" applyAlignment="1">
      <alignment horizontal="center"/>
    </xf>
    <xf fontId="4" fillId="2" borderId="7" numFmtId="0" xfId="0" applyFont="1" applyFill="1" applyBorder="1" applyAlignment="1">
      <alignment horizontal="center" wrapText="1"/>
    </xf>
    <xf fontId="3" fillId="2" borderId="21" numFmtId="49" xfId="0" applyNumberFormat="1" applyFont="1" applyFill="1" applyBorder="1" applyAlignment="1">
      <alignment horizontal="center"/>
    </xf>
    <xf fontId="3" fillId="2" borderId="12" numFmtId="49" xfId="0" applyNumberFormat="1" applyFont="1" applyFill="1" applyBorder="1" applyAlignment="1">
      <alignment horizontal="center"/>
    </xf>
    <xf fontId="3" fillId="2" borderId="15" numFmtId="49" xfId="0" applyNumberFormat="1" applyFont="1" applyFill="1" applyBorder="1" applyAlignment="1">
      <alignment horizontal="center"/>
    </xf>
    <xf fontId="4" fillId="2" borderId="22" numFmtId="0" xfId="0" applyFont="1" applyFill="1" applyBorder="1" applyAlignment="1">
      <alignment horizontal="left" vertical="center" wrapText="1"/>
    </xf>
    <xf fontId="4" fillId="4" borderId="2" numFmtId="0" xfId="0" applyFont="1" applyFill="1" applyBorder="1" applyAlignment="1">
      <alignment horizontal="left" vertical="center" wrapText="1"/>
    </xf>
    <xf fontId="3" fillId="4" borderId="2" numFmtId="49" xfId="0" applyNumberFormat="1" applyFont="1" applyFill="1" applyBorder="1" applyAlignment="1">
      <alignment horizontal="center"/>
    </xf>
    <xf fontId="4" fillId="4" borderId="2" numFmtId="0" xfId="0" applyFont="1" applyFill="1" applyBorder="1" applyAlignment="1">
      <alignment horizontal="center" wrapText="1"/>
    </xf>
    <xf fontId="3" fillId="4" borderId="4" numFmtId="49" xfId="0" applyNumberFormat="1" applyFont="1" applyFill="1" applyBorder="1" applyAlignment="1">
      <alignment horizontal="center"/>
    </xf>
    <xf fontId="12" fillId="2" borderId="0" numFmtId="0" xfId="0" applyFont="1" applyFill="1"/>
    <xf fontId="12" fillId="2" borderId="2" numFmtId="49" xfId="0" applyNumberFormat="1" applyFont="1" applyFill="1" applyBorder="1" applyAlignment="1">
      <alignment horizontal="center"/>
    </xf>
    <xf fontId="9" fillId="2" borderId="2" numFmtId="0" xfId="0" applyFont="1" applyFill="1" applyBorder="1" applyAlignment="1">
      <alignment horizontal="center" wrapText="1"/>
    </xf>
    <xf fontId="12" fillId="2" borderId="4" numFmtId="49" xfId="0" applyNumberFormat="1" applyFont="1" applyFill="1" applyBorder="1" applyAlignment="1">
      <alignment horizontal="center"/>
    </xf>
    <xf fontId="12" fillId="2" borderId="2" numFmtId="4" xfId="0" applyNumberFormat="1" applyFont="1" applyFill="1" applyBorder="1" applyAlignment="1">
      <alignment horizontal="right"/>
    </xf>
    <xf fontId="4" fillId="2" borderId="5" numFmtId="0" xfId="0" applyFont="1" applyFill="1" applyBorder="1" applyAlignment="1">
      <alignment horizontal="center" wrapText="1"/>
    </xf>
    <xf fontId="3" fillId="2" borderId="6" numFmtId="0" xfId="0" applyFont="1" applyFill="1" applyBorder="1" applyAlignment="1">
      <alignment vertical="center" wrapText="1"/>
    </xf>
    <xf fontId="4" fillId="2" borderId="12" numFmtId="0" xfId="0" applyFont="1" applyFill="1" applyBorder="1" applyAlignment="1">
      <alignment horizontal="center" wrapText="1"/>
    </xf>
    <xf fontId="4" fillId="2" borderId="4" numFmtId="49" xfId="0" applyNumberFormat="1" applyFont="1" applyFill="1" applyBorder="1" applyAlignment="1">
      <alignment horizontal="center" wrapText="1"/>
    </xf>
    <xf fontId="4" fillId="2" borderId="0" numFmtId="49" xfId="0" applyNumberFormat="1" applyFont="1" applyFill="1" applyAlignment="1">
      <alignment horizontal="center" wrapText="1"/>
    </xf>
    <xf fontId="5" fillId="2" borderId="2" numFmtId="0" xfId="0" applyFont="1" applyFill="1" applyBorder="1" applyAlignment="1">
      <alignment vertical="top" wrapText="1"/>
    </xf>
    <xf fontId="5" fillId="2" borderId="0" numFmtId="0" xfId="0" applyFont="1" applyFill="1" applyAlignment="1">
      <alignment vertical="center" wrapText="1"/>
    </xf>
    <xf fontId="5" fillId="2" borderId="0" numFmtId="49" xfId="0" applyNumberFormat="1" applyFont="1" applyFill="1" applyAlignment="1">
      <alignment horizontal="center"/>
    </xf>
    <xf fontId="5" fillId="2" borderId="0" numFmtId="4" xfId="0" applyNumberFormat="1" applyFont="1" applyFill="1" applyAlignment="1">
      <alignment horizontal="center"/>
    </xf>
    <xf fontId="5" fillId="2" borderId="0" numFmtId="160" xfId="0" applyNumberFormat="1" applyFont="1" applyFill="1" applyAlignment="1">
      <alignment horizontal="center"/>
    </xf>
    <xf fontId="5" fillId="2" borderId="0" numFmtId="4" xfId="0" applyNumberFormat="1" applyFont="1" applyFill="1" applyAlignment="1">
      <alignment horizontal="right"/>
    </xf>
    <xf fontId="5" fillId="2" borderId="0" numFmtId="160" xfId="0" applyNumberFormat="1" applyFont="1" applyFill="1" applyAlignment="1">
      <alignment horizontal="right"/>
    </xf>
    <xf fontId="3" fillId="2" borderId="0" numFmtId="160" xfId="0" applyNumberFormat="1" applyFont="1" applyFill="1" applyAlignment="1">
      <alignment horizontal="right"/>
    </xf>
  </cellXfs>
  <cellStyles count="3">
    <cellStyle name="Обычный" xfId="0" builtinId="0"/>
    <cellStyle name="Обычный 2" xfId="1"/>
    <cellStyle name="Открывавшаяся гиперссылка" xfId="2" builtin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1">
    <outlinePr applyStyles="0" summaryBelow="1" summaryRight="1" showOutlineSymbols="1"/>
    <pageSetUpPr autoPageBreaks="1" fitToPage="1"/>
  </sheetPr>
  <sheetViews>
    <sheetView view="pageBreakPreview" topLeftCell="A1" zoomScale="80" workbookViewId="0">
      <pane ySplit="9" topLeftCell="A10" activePane="bottomLeft" state="frozen"/>
      <selection activeCell="G15" activeCellId="0" sqref="G15"/>
    </sheetView>
  </sheetViews>
  <sheetFormatPr defaultRowHeight="15.75" customHeight="1"/>
  <cols>
    <col customWidth="1" min="1" max="1" style="2" width="66.140625"/>
    <col customWidth="1" min="2" max="2" style="3" width="6.140625"/>
    <col customWidth="1" min="3" max="3" style="3" width="6.42578125"/>
    <col customWidth="1" min="4" max="4" style="3" width="20.140625"/>
    <col customWidth="1" min="5" max="5" style="3" width="7.28515625"/>
    <col customWidth="1" min="6" max="6" style="4" width="16.42578125"/>
    <col customWidth="1" min="7" max="7" style="4" width="16"/>
    <col customWidth="1" min="8" max="255" style="4" width="9.140625"/>
    <col min="256" max="16384" style="1" width="9.140625"/>
  </cols>
  <sheetData>
    <row r="1" ht="15.75" customHeight="1">
      <c r="A1" s="5" t="s">
        <v>0</v>
      </c>
      <c r="B1" s="5"/>
      <c r="C1" s="5"/>
      <c r="D1" s="5"/>
      <c r="E1" s="5"/>
      <c r="F1" s="5"/>
      <c r="G1" s="5"/>
    </row>
    <row r="2" ht="15.75" customHeight="1">
      <c r="A2" s="5" t="s">
        <v>1</v>
      </c>
      <c r="B2" s="5"/>
      <c r="C2" s="5"/>
      <c r="D2" s="5"/>
      <c r="E2" s="5"/>
      <c r="F2" s="5"/>
      <c r="G2" s="5"/>
    </row>
    <row r="3" ht="15.75" customHeight="1">
      <c r="B3" s="3"/>
      <c r="C3" s="3"/>
    </row>
    <row r="4">
      <c r="F4" s="6"/>
      <c r="G4" s="7" t="s">
        <v>2</v>
      </c>
    </row>
    <row r="5">
      <c r="A5" s="8" t="s">
        <v>3</v>
      </c>
      <c r="B5" s="8"/>
      <c r="C5" s="8"/>
      <c r="D5" s="8"/>
      <c r="E5" s="8"/>
      <c r="F5" s="8"/>
      <c r="G5" s="8"/>
    </row>
    <row r="6" ht="15.75" customHeight="1">
      <c r="A6" s="9" t="s">
        <v>4</v>
      </c>
      <c r="B6" s="9"/>
      <c r="C6" s="9"/>
      <c r="D6" s="9"/>
      <c r="E6" s="9"/>
      <c r="F6" s="9"/>
      <c r="G6" s="9"/>
    </row>
    <row r="7" ht="47.25" customHeight="1">
      <c r="A7" s="10" t="s">
        <v>5</v>
      </c>
      <c r="B7" s="10"/>
      <c r="C7" s="10"/>
      <c r="D7" s="10"/>
      <c r="E7" s="10"/>
      <c r="F7" s="10"/>
      <c r="G7" s="10"/>
    </row>
    <row r="8">
      <c r="B8" s="11"/>
      <c r="F8" s="12"/>
      <c r="G8" s="13" t="s">
        <v>6</v>
      </c>
    </row>
    <row r="9" s="14" customFormat="1" ht="46.5" customHeight="1">
      <c r="A9" s="15"/>
      <c r="B9" s="16" t="s">
        <v>7</v>
      </c>
      <c r="C9" s="17" t="s">
        <v>8</v>
      </c>
      <c r="D9" s="17" t="s">
        <v>9</v>
      </c>
      <c r="E9" s="18" t="s">
        <v>10</v>
      </c>
      <c r="F9" s="17" t="s">
        <v>11</v>
      </c>
      <c r="G9" s="19" t="s">
        <v>12</v>
      </c>
    </row>
    <row r="10" s="20" customFormat="1">
      <c r="A10" s="21" t="s">
        <v>13</v>
      </c>
      <c r="B10" s="22" t="s">
        <v>14</v>
      </c>
      <c r="C10" s="22"/>
      <c r="D10" s="22"/>
      <c r="E10" s="23"/>
      <c r="F10" s="24">
        <f>F11+F24+F49+F107+F112+F84+F78+F102</f>
        <v>137292075.18000001</v>
      </c>
      <c r="G10" s="24">
        <f>G11+G24+G49+G107+G112+G84+G78</f>
        <v>1189.1800000000001</v>
      </c>
    </row>
    <row r="11" s="25" customFormat="1" ht="37.5" customHeight="1">
      <c r="A11" s="26" t="s">
        <v>15</v>
      </c>
      <c r="B11" s="27" t="s">
        <v>14</v>
      </c>
      <c r="C11" s="27" t="s">
        <v>16</v>
      </c>
      <c r="D11" s="22"/>
      <c r="E11" s="28"/>
      <c r="F11" s="29">
        <f t="shared" ref="F11:F12" si="0">F12</f>
        <v>3709840</v>
      </c>
      <c r="G11" s="29">
        <f>G12</f>
        <v>0</v>
      </c>
    </row>
    <row r="12" s="25" customFormat="1" ht="17.25" customHeight="1">
      <c r="A12" s="30" t="s">
        <v>17</v>
      </c>
      <c r="B12" s="31" t="s">
        <v>14</v>
      </c>
      <c r="C12" s="31" t="s">
        <v>16</v>
      </c>
      <c r="D12" s="31" t="s">
        <v>18</v>
      </c>
      <c r="E12" s="28"/>
      <c r="F12" s="32">
        <f t="shared" si="0"/>
        <v>3709840</v>
      </c>
      <c r="G12" s="32"/>
    </row>
    <row r="13" s="25" customFormat="1">
      <c r="A13" s="33" t="s">
        <v>19</v>
      </c>
      <c r="B13" s="31" t="s">
        <v>14</v>
      </c>
      <c r="C13" s="31" t="s">
        <v>16</v>
      </c>
      <c r="D13" s="31" t="s">
        <v>20</v>
      </c>
      <c r="E13" s="34"/>
      <c r="F13" s="32">
        <f>F14+F18+F22+F20+F16</f>
        <v>3709840</v>
      </c>
      <c r="G13" s="32"/>
    </row>
    <row r="14" s="25" customFormat="1" ht="36" customHeight="1">
      <c r="A14" s="33" t="s">
        <v>21</v>
      </c>
      <c r="B14" s="31" t="s">
        <v>14</v>
      </c>
      <c r="C14" s="31" t="s">
        <v>16</v>
      </c>
      <c r="D14" s="31" t="s">
        <v>22</v>
      </c>
      <c r="E14" s="34"/>
      <c r="F14" s="32">
        <f>F15</f>
        <v>3199300</v>
      </c>
      <c r="G14" s="32"/>
    </row>
    <row r="15" s="25" customFormat="1" ht="60">
      <c r="A15" s="30" t="s">
        <v>23</v>
      </c>
      <c r="B15" s="35" t="s">
        <v>14</v>
      </c>
      <c r="C15" s="35" t="s">
        <v>16</v>
      </c>
      <c r="D15" s="31" t="s">
        <v>22</v>
      </c>
      <c r="E15" s="34" t="s">
        <v>24</v>
      </c>
      <c r="F15" s="32">
        <v>3199300</v>
      </c>
      <c r="G15" s="32"/>
    </row>
    <row r="16" s="25" customFormat="1" ht="30">
      <c r="A16" s="36" t="s">
        <v>25</v>
      </c>
      <c r="B16" s="37" t="s">
        <v>14</v>
      </c>
      <c r="C16" s="37" t="s">
        <v>16</v>
      </c>
      <c r="D16" s="34" t="s">
        <v>26</v>
      </c>
      <c r="E16" s="34"/>
      <c r="F16" s="32">
        <f>F17</f>
        <v>109000</v>
      </c>
      <c r="G16" s="32"/>
    </row>
    <row r="17" s="25" customFormat="1" ht="60">
      <c r="A17" s="30" t="s">
        <v>23</v>
      </c>
      <c r="B17" s="38" t="s">
        <v>14</v>
      </c>
      <c r="C17" s="39" t="s">
        <v>16</v>
      </c>
      <c r="D17" s="31" t="s">
        <v>26</v>
      </c>
      <c r="E17" s="34" t="s">
        <v>24</v>
      </c>
      <c r="F17" s="32">
        <v>109000</v>
      </c>
      <c r="G17" s="32"/>
    </row>
    <row r="18" s="25" customFormat="1" ht="66" customHeight="1">
      <c r="A18" s="40" t="s">
        <v>27</v>
      </c>
      <c r="B18" s="31" t="s">
        <v>14</v>
      </c>
      <c r="C18" s="31" t="s">
        <v>16</v>
      </c>
      <c r="D18" s="31" t="s">
        <v>28</v>
      </c>
      <c r="E18" s="34"/>
      <c r="F18" s="32">
        <f>F19</f>
        <v>50000</v>
      </c>
      <c r="G18" s="32"/>
    </row>
    <row r="19" s="25" customFormat="1" ht="66" customHeight="1">
      <c r="A19" s="30" t="s">
        <v>23</v>
      </c>
      <c r="B19" s="31" t="s">
        <v>14</v>
      </c>
      <c r="C19" s="31" t="s">
        <v>16</v>
      </c>
      <c r="D19" s="31" t="s">
        <v>28</v>
      </c>
      <c r="E19" s="34" t="s">
        <v>24</v>
      </c>
      <c r="F19" s="32">
        <v>50000</v>
      </c>
      <c r="G19" s="32"/>
    </row>
    <row r="20" s="25" customFormat="1" ht="75">
      <c r="A20" s="30" t="s">
        <v>29</v>
      </c>
      <c r="B20" s="31" t="s">
        <v>14</v>
      </c>
      <c r="C20" s="11" t="s">
        <v>16</v>
      </c>
      <c r="D20" s="31" t="s">
        <v>30</v>
      </c>
      <c r="E20" s="34"/>
      <c r="F20" s="32">
        <f>F21</f>
        <v>195300</v>
      </c>
      <c r="G20" s="32"/>
    </row>
    <row r="21" s="25" customFormat="1" ht="66" customHeight="1">
      <c r="A21" s="41" t="s">
        <v>23</v>
      </c>
      <c r="B21" s="35" t="s">
        <v>14</v>
      </c>
      <c r="C21" s="35" t="s">
        <v>16</v>
      </c>
      <c r="D21" s="35" t="s">
        <v>30</v>
      </c>
      <c r="E21" s="34" t="s">
        <v>24</v>
      </c>
      <c r="F21" s="32">
        <v>195300</v>
      </c>
      <c r="G21" s="32"/>
    </row>
    <row r="22" s="25" customFormat="1" ht="117.75" customHeight="1">
      <c r="A22" s="42" t="s">
        <v>31</v>
      </c>
      <c r="B22" s="37" t="s">
        <v>14</v>
      </c>
      <c r="C22" s="37" t="s">
        <v>16</v>
      </c>
      <c r="D22" s="37" t="s">
        <v>32</v>
      </c>
      <c r="E22" s="34"/>
      <c r="F22" s="32">
        <f>F23</f>
        <v>156240</v>
      </c>
      <c r="G22" s="32"/>
    </row>
    <row r="23" s="25" customFormat="1" ht="66" customHeight="1">
      <c r="A23" s="42" t="s">
        <v>23</v>
      </c>
      <c r="B23" s="37" t="s">
        <v>14</v>
      </c>
      <c r="C23" s="37" t="s">
        <v>16</v>
      </c>
      <c r="D23" s="37" t="s">
        <v>32</v>
      </c>
      <c r="E23" s="34" t="s">
        <v>24</v>
      </c>
      <c r="F23" s="32">
        <v>156240</v>
      </c>
      <c r="G23" s="32"/>
    </row>
    <row r="24" s="43" customFormat="1" ht="48.75" customHeight="1">
      <c r="A24" s="44" t="s">
        <v>33</v>
      </c>
      <c r="B24" s="45" t="s">
        <v>14</v>
      </c>
      <c r="C24" s="45" t="s">
        <v>34</v>
      </c>
      <c r="D24" s="38"/>
      <c r="E24" s="34"/>
      <c r="F24" s="29">
        <f>F25</f>
        <v>6362100</v>
      </c>
      <c r="G24" s="29">
        <f>G25</f>
        <v>0</v>
      </c>
    </row>
    <row r="25" s="43" customFormat="1">
      <c r="A25" s="30" t="s">
        <v>17</v>
      </c>
      <c r="B25" s="31" t="s">
        <v>14</v>
      </c>
      <c r="C25" s="31" t="s">
        <v>34</v>
      </c>
      <c r="D25" s="31" t="s">
        <v>18</v>
      </c>
      <c r="E25" s="34"/>
      <c r="F25" s="32">
        <f>F26+F40</f>
        <v>6362100</v>
      </c>
      <c r="G25" s="32"/>
    </row>
    <row r="26" s="43" customFormat="1">
      <c r="A26" s="46" t="s">
        <v>35</v>
      </c>
      <c r="B26" s="31" t="s">
        <v>14</v>
      </c>
      <c r="C26" s="31" t="s">
        <v>34</v>
      </c>
      <c r="D26" s="31" t="s">
        <v>36</v>
      </c>
      <c r="E26" s="34"/>
      <c r="F26" s="32">
        <f>F30+F32+F27+F38+F36</f>
        <v>3661800</v>
      </c>
      <c r="G26" s="32"/>
    </row>
    <row r="27" s="43" customFormat="1" ht="30">
      <c r="A27" s="46" t="s">
        <v>37</v>
      </c>
      <c r="B27" s="31" t="s">
        <v>14</v>
      </c>
      <c r="C27" s="31" t="s">
        <v>34</v>
      </c>
      <c r="D27" s="31" t="s">
        <v>38</v>
      </c>
      <c r="E27" s="34"/>
      <c r="F27" s="32">
        <f>SUM(F28:F29)</f>
        <v>66800</v>
      </c>
      <c r="G27" s="32"/>
    </row>
    <row r="28" s="43" customFormat="1" ht="60">
      <c r="A28" s="30" t="s">
        <v>23</v>
      </c>
      <c r="B28" s="31" t="s">
        <v>14</v>
      </c>
      <c r="C28" s="31" t="s">
        <v>34</v>
      </c>
      <c r="D28" s="31" t="s">
        <v>38</v>
      </c>
      <c r="E28" s="34" t="s">
        <v>24</v>
      </c>
      <c r="F28" s="32">
        <v>56800</v>
      </c>
      <c r="G28" s="32"/>
    </row>
    <row r="29" s="43" customFormat="1">
      <c r="A29" s="30" t="s">
        <v>39</v>
      </c>
      <c r="B29" s="31" t="s">
        <v>14</v>
      </c>
      <c r="C29" s="31" t="s">
        <v>34</v>
      </c>
      <c r="D29" s="31" t="s">
        <v>38</v>
      </c>
      <c r="E29" s="34" t="s">
        <v>40</v>
      </c>
      <c r="F29" s="32">
        <v>10000</v>
      </c>
      <c r="G29" s="32"/>
    </row>
    <row r="30" s="43" customFormat="1" ht="30">
      <c r="A30" s="33" t="s">
        <v>41</v>
      </c>
      <c r="B30" s="31" t="s">
        <v>14</v>
      </c>
      <c r="C30" s="31" t="s">
        <v>34</v>
      </c>
      <c r="D30" s="31" t="s">
        <v>42</v>
      </c>
      <c r="E30" s="34"/>
      <c r="F30" s="32">
        <f>F31</f>
        <v>2475000</v>
      </c>
      <c r="G30" s="32"/>
    </row>
    <row r="31" s="43" customFormat="1" ht="60">
      <c r="A31" s="30" t="s">
        <v>23</v>
      </c>
      <c r="B31" s="31" t="s">
        <v>14</v>
      </c>
      <c r="C31" s="31" t="s">
        <v>34</v>
      </c>
      <c r="D31" s="31" t="s">
        <v>42</v>
      </c>
      <c r="E31" s="34" t="s">
        <v>24</v>
      </c>
      <c r="F31" s="32">
        <v>2475000</v>
      </c>
      <c r="G31" s="32"/>
    </row>
    <row r="32" s="43" customFormat="1" ht="30.600000000000001" customHeight="1">
      <c r="A32" s="46" t="s">
        <v>43</v>
      </c>
      <c r="B32" s="31" t="s">
        <v>14</v>
      </c>
      <c r="C32" s="31" t="s">
        <v>34</v>
      </c>
      <c r="D32" s="31" t="s">
        <v>44</v>
      </c>
      <c r="E32" s="34"/>
      <c r="F32" s="32">
        <f>SUM(F33:F35)</f>
        <v>645000</v>
      </c>
      <c r="G32" s="32"/>
    </row>
    <row r="33" s="43" customFormat="1" ht="67.5" customHeight="1">
      <c r="A33" s="30" t="s">
        <v>23</v>
      </c>
      <c r="B33" s="31" t="s">
        <v>14</v>
      </c>
      <c r="C33" s="31" t="s">
        <v>34</v>
      </c>
      <c r="D33" s="31" t="s">
        <v>44</v>
      </c>
      <c r="E33" s="34" t="s">
        <v>24</v>
      </c>
      <c r="F33" s="32">
        <v>50000</v>
      </c>
      <c r="G33" s="32"/>
    </row>
    <row r="34" s="43" customFormat="1" ht="30">
      <c r="A34" s="33" t="s">
        <v>45</v>
      </c>
      <c r="B34" s="31" t="s">
        <v>14</v>
      </c>
      <c r="C34" s="31" t="s">
        <v>34</v>
      </c>
      <c r="D34" s="31" t="s">
        <v>44</v>
      </c>
      <c r="E34" s="34" t="s">
        <v>46</v>
      </c>
      <c r="F34" s="32">
        <v>590000</v>
      </c>
      <c r="G34" s="32"/>
    </row>
    <row r="35" s="43" customFormat="1">
      <c r="A35" s="47" t="s">
        <v>47</v>
      </c>
      <c r="B35" s="31" t="s">
        <v>14</v>
      </c>
      <c r="C35" s="31" t="s">
        <v>34</v>
      </c>
      <c r="D35" s="31" t="s">
        <v>44</v>
      </c>
      <c r="E35" s="34" t="s">
        <v>48</v>
      </c>
      <c r="F35" s="32">
        <v>5000</v>
      </c>
      <c r="G35" s="32"/>
    </row>
    <row r="36" s="43" customFormat="1" ht="95.25" customHeight="1">
      <c r="A36" s="47" t="s">
        <v>49</v>
      </c>
      <c r="B36" s="31" t="s">
        <v>14</v>
      </c>
      <c r="C36" s="31" t="s">
        <v>34</v>
      </c>
      <c r="D36" s="31" t="s">
        <v>50</v>
      </c>
      <c r="E36" s="34"/>
      <c r="F36" s="32">
        <f>F37</f>
        <v>475000</v>
      </c>
      <c r="G36" s="32"/>
    </row>
    <row r="37" s="43" customFormat="1" ht="60">
      <c r="A37" s="30" t="s">
        <v>23</v>
      </c>
      <c r="B37" s="31" t="s">
        <v>14</v>
      </c>
      <c r="C37" s="31" t="s">
        <v>34</v>
      </c>
      <c r="D37" s="31" t="s">
        <v>50</v>
      </c>
      <c r="E37" s="34" t="s">
        <v>24</v>
      </c>
      <c r="F37" s="32">
        <v>475000</v>
      </c>
      <c r="G37" s="32"/>
    </row>
    <row r="38" s="43" customFormat="1" ht="63" hidden="1">
      <c r="A38" s="40" t="s">
        <v>27</v>
      </c>
      <c r="B38" s="31" t="s">
        <v>14</v>
      </c>
      <c r="C38" s="31" t="s">
        <v>34</v>
      </c>
      <c r="D38" s="31" t="s">
        <v>51</v>
      </c>
      <c r="E38" s="34"/>
      <c r="F38" s="32">
        <f>F39</f>
        <v>0</v>
      </c>
      <c r="G38" s="32"/>
    </row>
    <row r="39" s="43" customFormat="1" ht="63" hidden="1">
      <c r="A39" s="30" t="s">
        <v>23</v>
      </c>
      <c r="B39" s="31" t="s">
        <v>14</v>
      </c>
      <c r="C39" s="31" t="s">
        <v>34</v>
      </c>
      <c r="D39" s="31" t="s">
        <v>51</v>
      </c>
      <c r="E39" s="34" t="s">
        <v>24</v>
      </c>
      <c r="F39" s="32">
        <v>0</v>
      </c>
      <c r="G39" s="32"/>
    </row>
    <row r="40" s="43" customFormat="1" ht="34.5" customHeight="1">
      <c r="A40" s="46" t="s">
        <v>52</v>
      </c>
      <c r="B40" s="31" t="s">
        <v>14</v>
      </c>
      <c r="C40" s="31" t="s">
        <v>34</v>
      </c>
      <c r="D40" s="31" t="s">
        <v>53</v>
      </c>
      <c r="E40" s="34"/>
      <c r="F40" s="32">
        <f>F41+F45+F43+F47</f>
        <v>2700300</v>
      </c>
      <c r="G40" s="32"/>
    </row>
    <row r="41" s="43" customFormat="1" ht="37.5" customHeight="1">
      <c r="A41" s="33" t="s">
        <v>54</v>
      </c>
      <c r="B41" s="31" t="s">
        <v>14</v>
      </c>
      <c r="C41" s="31" t="s">
        <v>34</v>
      </c>
      <c r="D41" s="31" t="s">
        <v>55</v>
      </c>
      <c r="E41" s="34"/>
      <c r="F41" s="32">
        <f>F42</f>
        <v>2175000</v>
      </c>
      <c r="G41" s="32"/>
    </row>
    <row r="42" s="43" customFormat="1" ht="66" customHeight="1">
      <c r="A42" s="30" t="s">
        <v>23</v>
      </c>
      <c r="B42" s="31" t="s">
        <v>14</v>
      </c>
      <c r="C42" s="31" t="s">
        <v>34</v>
      </c>
      <c r="D42" s="31" t="s">
        <v>55</v>
      </c>
      <c r="E42" s="34" t="s">
        <v>24</v>
      </c>
      <c r="F42" s="32">
        <v>2175000</v>
      </c>
      <c r="G42" s="32"/>
    </row>
    <row r="43" s="43" customFormat="1" ht="79.5" customHeight="1">
      <c r="A43" s="30" t="s">
        <v>29</v>
      </c>
      <c r="B43" s="31" t="s">
        <v>14</v>
      </c>
      <c r="C43" s="48" t="s">
        <v>34</v>
      </c>
      <c r="D43" s="31" t="s">
        <v>56</v>
      </c>
      <c r="E43" s="34"/>
      <c r="F43" s="32">
        <f>F44</f>
        <v>300000</v>
      </c>
      <c r="G43" s="32"/>
    </row>
    <row r="44" s="43" customFormat="1" ht="66" customHeight="1">
      <c r="A44" s="30" t="s">
        <v>23</v>
      </c>
      <c r="B44" s="31" t="s">
        <v>14</v>
      </c>
      <c r="C44" s="31" t="s">
        <v>34</v>
      </c>
      <c r="D44" s="31" t="s">
        <v>56</v>
      </c>
      <c r="E44" s="34" t="s">
        <v>24</v>
      </c>
      <c r="F44" s="32">
        <v>300000</v>
      </c>
      <c r="G44" s="32"/>
    </row>
    <row r="45" s="43" customFormat="1" ht="66" customHeight="1">
      <c r="A45" s="30" t="s">
        <v>27</v>
      </c>
      <c r="B45" s="31" t="s">
        <v>14</v>
      </c>
      <c r="C45" s="11" t="s">
        <v>34</v>
      </c>
      <c r="D45" s="31" t="s">
        <v>57</v>
      </c>
      <c r="E45" s="34"/>
      <c r="F45" s="32">
        <f>F46</f>
        <v>30000</v>
      </c>
      <c r="G45" s="32"/>
    </row>
    <row r="46" s="43" customFormat="1" ht="66" customHeight="1">
      <c r="A46" s="41" t="s">
        <v>23</v>
      </c>
      <c r="B46" s="31" t="s">
        <v>14</v>
      </c>
      <c r="C46" s="31" t="s">
        <v>34</v>
      </c>
      <c r="D46" s="35" t="s">
        <v>57</v>
      </c>
      <c r="E46" s="34" t="s">
        <v>24</v>
      </c>
      <c r="F46" s="32">
        <v>30000</v>
      </c>
      <c r="G46" s="32"/>
    </row>
    <row r="47" s="43" customFormat="1" ht="116.25" customHeight="1">
      <c r="A47" s="49" t="s">
        <v>31</v>
      </c>
      <c r="B47" s="35" t="s">
        <v>14</v>
      </c>
      <c r="C47" s="35" t="s">
        <v>34</v>
      </c>
      <c r="D47" s="50" t="s">
        <v>58</v>
      </c>
      <c r="E47" s="51"/>
      <c r="F47" s="32">
        <f>F48</f>
        <v>195300</v>
      </c>
      <c r="G47" s="32"/>
    </row>
    <row r="48" s="43" customFormat="1" ht="66" customHeight="1">
      <c r="A48" s="52" t="s">
        <v>23</v>
      </c>
      <c r="B48" s="37" t="s">
        <v>14</v>
      </c>
      <c r="C48" s="37" t="s">
        <v>34</v>
      </c>
      <c r="D48" s="37" t="s">
        <v>58</v>
      </c>
      <c r="E48" s="34" t="s">
        <v>24</v>
      </c>
      <c r="F48" s="53">
        <v>195300</v>
      </c>
      <c r="G48" s="32"/>
    </row>
    <row r="49" s="25" customFormat="1" ht="56.100000000000001" customHeight="1">
      <c r="A49" s="21" t="s">
        <v>59</v>
      </c>
      <c r="B49" s="45" t="s">
        <v>14</v>
      </c>
      <c r="C49" s="45" t="s">
        <v>60</v>
      </c>
      <c r="D49" s="54"/>
      <c r="E49" s="55"/>
      <c r="F49" s="29">
        <f>F50+F74</f>
        <v>53868395</v>
      </c>
      <c r="G49" s="29">
        <f>G50</f>
        <v>0</v>
      </c>
    </row>
    <row r="50" s="43" customFormat="1" ht="39.75" customHeight="1">
      <c r="A50" s="33" t="s">
        <v>61</v>
      </c>
      <c r="B50" s="31" t="s">
        <v>14</v>
      </c>
      <c r="C50" s="31" t="s">
        <v>60</v>
      </c>
      <c r="D50" s="31" t="s">
        <v>62</v>
      </c>
      <c r="E50" s="34"/>
      <c r="F50" s="32">
        <f t="shared" ref="F50:F51" si="1">F51</f>
        <v>53868395</v>
      </c>
      <c r="G50" s="32"/>
    </row>
    <row r="51" s="43" customFormat="1" ht="46.5" customHeight="1">
      <c r="A51" s="33" t="s">
        <v>63</v>
      </c>
      <c r="B51" s="31" t="s">
        <v>14</v>
      </c>
      <c r="C51" s="31" t="s">
        <v>60</v>
      </c>
      <c r="D51" s="31" t="s">
        <v>64</v>
      </c>
      <c r="E51" s="34"/>
      <c r="F51" s="32">
        <f t="shared" si="1"/>
        <v>53868395</v>
      </c>
      <c r="G51" s="32"/>
    </row>
    <row r="52" s="43" customFormat="1" ht="45">
      <c r="A52" s="33" t="s">
        <v>65</v>
      </c>
      <c r="B52" s="31" t="s">
        <v>14</v>
      </c>
      <c r="C52" s="31" t="s">
        <v>60</v>
      </c>
      <c r="D52" s="31" t="s">
        <v>66</v>
      </c>
      <c r="E52" s="34"/>
      <c r="F52" s="32">
        <f>F55+F57+F70+F53+F63+F61+F65+F72+F68</f>
        <v>53868395</v>
      </c>
      <c r="G52" s="32"/>
    </row>
    <row r="53" s="43" customFormat="1" ht="31.5" hidden="1">
      <c r="A53" s="33" t="s">
        <v>67</v>
      </c>
      <c r="B53" s="31" t="s">
        <v>14</v>
      </c>
      <c r="C53" s="31" t="s">
        <v>60</v>
      </c>
      <c r="D53" s="31" t="s">
        <v>68</v>
      </c>
      <c r="E53" s="34"/>
      <c r="F53" s="32">
        <f>F54</f>
        <v>0</v>
      </c>
      <c r="G53" s="32"/>
    </row>
    <row r="54" s="43" customFormat="1" ht="74.25" hidden="1" customHeight="1">
      <c r="A54" s="30" t="s">
        <v>23</v>
      </c>
      <c r="B54" s="31" t="s">
        <v>14</v>
      </c>
      <c r="C54" s="31" t="s">
        <v>60</v>
      </c>
      <c r="D54" s="31" t="s">
        <v>68</v>
      </c>
      <c r="E54" s="34" t="s">
        <v>24</v>
      </c>
      <c r="F54" s="32">
        <v>0</v>
      </c>
      <c r="G54" s="32"/>
    </row>
    <row r="55" s="43" customFormat="1" ht="30">
      <c r="A55" s="46" t="s">
        <v>41</v>
      </c>
      <c r="B55" s="31" t="s">
        <v>14</v>
      </c>
      <c r="C55" s="31" t="s">
        <v>60</v>
      </c>
      <c r="D55" s="31" t="s">
        <v>69</v>
      </c>
      <c r="E55" s="34"/>
      <c r="F55" s="32">
        <f>F56</f>
        <v>46752576</v>
      </c>
      <c r="G55" s="32"/>
    </row>
    <row r="56" s="43" customFormat="1" ht="66" customHeight="1">
      <c r="A56" s="30" t="s">
        <v>23</v>
      </c>
      <c r="B56" s="31" t="s">
        <v>14</v>
      </c>
      <c r="C56" s="31" t="s">
        <v>60</v>
      </c>
      <c r="D56" s="31" t="s">
        <v>69</v>
      </c>
      <c r="E56" s="34" t="s">
        <v>24</v>
      </c>
      <c r="F56" s="32">
        <v>46752576</v>
      </c>
      <c r="G56" s="32"/>
    </row>
    <row r="57" s="43" customFormat="1" ht="30">
      <c r="A57" s="46" t="s">
        <v>43</v>
      </c>
      <c r="B57" s="31" t="s">
        <v>14</v>
      </c>
      <c r="C57" s="31" t="s">
        <v>60</v>
      </c>
      <c r="D57" s="31" t="s">
        <v>70</v>
      </c>
      <c r="E57" s="34"/>
      <c r="F57" s="32">
        <f>F59+F58+F60</f>
        <v>444021.20000000001</v>
      </c>
      <c r="G57" s="32"/>
    </row>
    <row r="58" s="43" customFormat="1" ht="60">
      <c r="A58" s="30" t="s">
        <v>23</v>
      </c>
      <c r="B58" s="31" t="s">
        <v>14</v>
      </c>
      <c r="C58" s="31" t="s">
        <v>60</v>
      </c>
      <c r="D58" s="31" t="s">
        <v>70</v>
      </c>
      <c r="E58" s="34" t="s">
        <v>24</v>
      </c>
      <c r="F58" s="32">
        <v>141000</v>
      </c>
      <c r="G58" s="32"/>
    </row>
    <row r="59" s="43" customFormat="1" ht="30">
      <c r="A59" s="33" t="s">
        <v>45</v>
      </c>
      <c r="B59" s="31" t="s">
        <v>14</v>
      </c>
      <c r="C59" s="31" t="s">
        <v>60</v>
      </c>
      <c r="D59" s="31" t="s">
        <v>70</v>
      </c>
      <c r="E59" s="34" t="s">
        <v>46</v>
      </c>
      <c r="F59" s="32">
        <v>293021.20000000001</v>
      </c>
      <c r="G59" s="32"/>
    </row>
    <row r="60" s="43" customFormat="1">
      <c r="A60" s="47" t="s">
        <v>47</v>
      </c>
      <c r="B60" s="31" t="s">
        <v>14</v>
      </c>
      <c r="C60" s="31" t="s">
        <v>60</v>
      </c>
      <c r="D60" s="31" t="s">
        <v>70</v>
      </c>
      <c r="E60" s="34" t="s">
        <v>48</v>
      </c>
      <c r="F60" s="32">
        <v>10000</v>
      </c>
      <c r="G60" s="32"/>
    </row>
    <row r="61" s="43" customFormat="1" ht="90">
      <c r="A61" s="47" t="s">
        <v>71</v>
      </c>
      <c r="B61" s="31" t="s">
        <v>14</v>
      </c>
      <c r="C61" s="31" t="s">
        <v>60</v>
      </c>
      <c r="D61" s="31" t="s">
        <v>72</v>
      </c>
      <c r="E61" s="34"/>
      <c r="F61" s="32">
        <f>F62</f>
        <v>500000</v>
      </c>
      <c r="G61" s="32"/>
    </row>
    <row r="62" s="43" customFormat="1" ht="60">
      <c r="A62" s="30" t="s">
        <v>23</v>
      </c>
      <c r="B62" s="31" t="s">
        <v>14</v>
      </c>
      <c r="C62" s="31" t="s">
        <v>60</v>
      </c>
      <c r="D62" s="31" t="s">
        <v>72</v>
      </c>
      <c r="E62" s="34" t="s">
        <v>24</v>
      </c>
      <c r="F62" s="32">
        <v>500000</v>
      </c>
      <c r="G62" s="32"/>
    </row>
    <row r="63" s="43" customFormat="1" ht="45">
      <c r="A63" s="47" t="s">
        <v>73</v>
      </c>
      <c r="B63" s="31" t="s">
        <v>14</v>
      </c>
      <c r="C63" s="31" t="s">
        <v>60</v>
      </c>
      <c r="D63" s="31" t="s">
        <v>74</v>
      </c>
      <c r="E63" s="34"/>
      <c r="F63" s="32">
        <f>F64</f>
        <v>1533360.8</v>
      </c>
      <c r="G63" s="32"/>
    </row>
    <row r="64" s="43" customFormat="1" ht="60">
      <c r="A64" s="30" t="s">
        <v>23</v>
      </c>
      <c r="B64" s="31" t="s">
        <v>14</v>
      </c>
      <c r="C64" s="31" t="s">
        <v>60</v>
      </c>
      <c r="D64" s="31" t="s">
        <v>74</v>
      </c>
      <c r="E64" s="34" t="s">
        <v>24</v>
      </c>
      <c r="F64" s="32">
        <v>1533360.8</v>
      </c>
      <c r="G64" s="32"/>
    </row>
    <row r="65" s="43" customFormat="1" ht="94.5">
      <c r="A65" s="30" t="s">
        <v>49</v>
      </c>
      <c r="B65" s="31" t="s">
        <v>14</v>
      </c>
      <c r="C65" s="31" t="s">
        <v>60</v>
      </c>
      <c r="D65" s="31" t="s">
        <v>75</v>
      </c>
      <c r="E65" s="34"/>
      <c r="F65" s="32">
        <f>SUM(F66:F67)</f>
        <v>952943.93999999994</v>
      </c>
      <c r="G65" s="32"/>
    </row>
    <row r="66" s="43" customFormat="1" ht="63">
      <c r="A66" s="30" t="s">
        <v>23</v>
      </c>
      <c r="B66" s="31" t="s">
        <v>14</v>
      </c>
      <c r="C66" s="31" t="s">
        <v>60</v>
      </c>
      <c r="D66" s="31" t="s">
        <v>75</v>
      </c>
      <c r="E66" s="34" t="s">
        <v>24</v>
      </c>
      <c r="F66" s="32">
        <v>952943.93999999994</v>
      </c>
      <c r="G66" s="32"/>
    </row>
    <row r="67" s="43" customFormat="1" hidden="1">
      <c r="A67" s="30" t="s">
        <v>39</v>
      </c>
      <c r="B67" s="31" t="s">
        <v>14</v>
      </c>
      <c r="C67" s="31" t="s">
        <v>60</v>
      </c>
      <c r="D67" s="31" t="s">
        <v>75</v>
      </c>
      <c r="E67" s="34" t="s">
        <v>40</v>
      </c>
      <c r="F67" s="32"/>
      <c r="G67" s="32"/>
    </row>
    <row r="68" s="43" customFormat="1" ht="126">
      <c r="A68" s="30" t="s">
        <v>76</v>
      </c>
      <c r="B68" s="31" t="s">
        <v>14</v>
      </c>
      <c r="C68" s="11" t="s">
        <v>60</v>
      </c>
      <c r="D68" s="31" t="s">
        <v>77</v>
      </c>
      <c r="E68" s="34"/>
      <c r="F68" s="32">
        <f>F69</f>
        <v>437033.06</v>
      </c>
      <c r="G68" s="32"/>
    </row>
    <row r="69" s="43" customFormat="1">
      <c r="A69" s="47" t="s">
        <v>39</v>
      </c>
      <c r="B69" s="31" t="s">
        <v>14</v>
      </c>
      <c r="C69" s="31" t="s">
        <v>60</v>
      </c>
      <c r="D69" s="31" t="s">
        <v>77</v>
      </c>
      <c r="E69" s="34" t="s">
        <v>40</v>
      </c>
      <c r="F69" s="32">
        <v>437033.06</v>
      </c>
      <c r="G69" s="32"/>
    </row>
    <row r="70" s="43" customFormat="1" ht="64.5" customHeight="1">
      <c r="A70" s="40" t="s">
        <v>27</v>
      </c>
      <c r="B70" s="31" t="s">
        <v>14</v>
      </c>
      <c r="C70" s="31" t="s">
        <v>60</v>
      </c>
      <c r="D70" s="31" t="s">
        <v>78</v>
      </c>
      <c r="E70" s="34"/>
      <c r="F70" s="32">
        <f>F71</f>
        <v>600000</v>
      </c>
      <c r="G70" s="32"/>
    </row>
    <row r="71" s="43" customFormat="1" ht="63">
      <c r="A71" s="30" t="s">
        <v>23</v>
      </c>
      <c r="B71" s="31" t="s">
        <v>14</v>
      </c>
      <c r="C71" s="31" t="s">
        <v>60</v>
      </c>
      <c r="D71" s="31" t="s">
        <v>78</v>
      </c>
      <c r="E71" s="34" t="s">
        <v>24</v>
      </c>
      <c r="F71" s="32">
        <v>600000</v>
      </c>
      <c r="G71" s="32"/>
    </row>
    <row r="72" s="43" customFormat="1" ht="112.5" customHeight="1">
      <c r="A72" s="30" t="s">
        <v>31</v>
      </c>
      <c r="B72" s="31" t="s">
        <v>14</v>
      </c>
      <c r="C72" s="31" t="s">
        <v>60</v>
      </c>
      <c r="D72" s="31" t="s">
        <v>79</v>
      </c>
      <c r="E72" s="34"/>
      <c r="F72" s="32">
        <f>F73</f>
        <v>2648460</v>
      </c>
      <c r="G72" s="32"/>
    </row>
    <row r="73" s="43" customFormat="1" ht="63">
      <c r="A73" s="30" t="s">
        <v>23</v>
      </c>
      <c r="B73" s="31" t="s">
        <v>14</v>
      </c>
      <c r="C73" s="31" t="s">
        <v>60</v>
      </c>
      <c r="D73" s="31" t="s">
        <v>79</v>
      </c>
      <c r="E73" s="34" t="s">
        <v>24</v>
      </c>
      <c r="F73" s="32">
        <v>2648460</v>
      </c>
      <c r="G73" s="32"/>
    </row>
    <row r="74" s="43" customFormat="1" hidden="1">
      <c r="A74" s="30" t="s">
        <v>17</v>
      </c>
      <c r="B74" s="31" t="s">
        <v>14</v>
      </c>
      <c r="C74" s="31" t="s">
        <v>60</v>
      </c>
      <c r="D74" s="31" t="s">
        <v>18</v>
      </c>
      <c r="E74" s="34"/>
      <c r="F74" s="32">
        <f t="shared" ref="F74:F84" si="2">F75</f>
        <v>0</v>
      </c>
      <c r="G74" s="32"/>
    </row>
    <row r="75" s="43" customFormat="1" hidden="1">
      <c r="A75" s="30" t="s">
        <v>80</v>
      </c>
      <c r="B75" s="31" t="s">
        <v>14</v>
      </c>
      <c r="C75" s="31" t="s">
        <v>60</v>
      </c>
      <c r="D75" s="31" t="s">
        <v>81</v>
      </c>
      <c r="E75" s="34"/>
      <c r="F75" s="32">
        <f t="shared" si="2"/>
        <v>0</v>
      </c>
      <c r="G75" s="32"/>
    </row>
    <row r="76" s="43" customFormat="1" ht="94.5" hidden="1">
      <c r="A76" s="30" t="s">
        <v>82</v>
      </c>
      <c r="B76" s="31" t="s">
        <v>14</v>
      </c>
      <c r="C76" s="31" t="s">
        <v>60</v>
      </c>
      <c r="D76" s="31" t="s">
        <v>83</v>
      </c>
      <c r="E76" s="34"/>
      <c r="F76" s="32">
        <f t="shared" si="2"/>
        <v>0</v>
      </c>
      <c r="G76" s="32"/>
    </row>
    <row r="77" s="43" customFormat="1" ht="63" hidden="1">
      <c r="A77" s="30" t="s">
        <v>23</v>
      </c>
      <c r="B77" s="31" t="s">
        <v>14</v>
      </c>
      <c r="C77" s="31" t="s">
        <v>60</v>
      </c>
      <c r="D77" s="31" t="s">
        <v>83</v>
      </c>
      <c r="E77" s="34" t="s">
        <v>24</v>
      </c>
      <c r="F77" s="32"/>
      <c r="G77" s="32"/>
    </row>
    <row r="78" s="43" customFormat="1">
      <c r="A78" s="56" t="s">
        <v>84</v>
      </c>
      <c r="B78" s="27" t="s">
        <v>14</v>
      </c>
      <c r="C78" s="27" t="s">
        <v>85</v>
      </c>
      <c r="D78" s="31"/>
      <c r="E78" s="34"/>
      <c r="F78" s="29">
        <f t="shared" si="2"/>
        <v>1189.1800000000001</v>
      </c>
      <c r="G78" s="29">
        <f t="shared" ref="G78:G107" si="3">G79</f>
        <v>1189.1800000000001</v>
      </c>
    </row>
    <row r="79" s="43" customFormat="1" ht="31.5">
      <c r="A79" s="33" t="s">
        <v>61</v>
      </c>
      <c r="B79" s="31" t="s">
        <v>14</v>
      </c>
      <c r="C79" s="31" t="s">
        <v>85</v>
      </c>
      <c r="D79" s="31" t="s">
        <v>62</v>
      </c>
      <c r="E79" s="34"/>
      <c r="F79" s="32">
        <f t="shared" si="2"/>
        <v>1189.1800000000001</v>
      </c>
      <c r="G79" s="32">
        <f t="shared" si="3"/>
        <v>1189.1800000000001</v>
      </c>
    </row>
    <row r="80" s="43" customFormat="1" ht="49.5" customHeight="1">
      <c r="A80" s="33" t="s">
        <v>63</v>
      </c>
      <c r="B80" s="31" t="s">
        <v>14</v>
      </c>
      <c r="C80" s="31" t="s">
        <v>85</v>
      </c>
      <c r="D80" s="31" t="s">
        <v>64</v>
      </c>
      <c r="E80" s="34"/>
      <c r="F80" s="32">
        <f t="shared" si="2"/>
        <v>1189.1800000000001</v>
      </c>
      <c r="G80" s="32">
        <f t="shared" si="3"/>
        <v>1189.1800000000001</v>
      </c>
    </row>
    <row r="81" s="43" customFormat="1" ht="47.25">
      <c r="A81" s="57" t="s">
        <v>86</v>
      </c>
      <c r="B81" s="31" t="s">
        <v>14</v>
      </c>
      <c r="C81" s="31" t="s">
        <v>85</v>
      </c>
      <c r="D81" s="31" t="s">
        <v>87</v>
      </c>
      <c r="E81" s="34"/>
      <c r="F81" s="32">
        <f t="shared" si="2"/>
        <v>1189.1800000000001</v>
      </c>
      <c r="G81" s="32">
        <f t="shared" si="3"/>
        <v>1189.1800000000001</v>
      </c>
    </row>
    <row r="82" s="43" customFormat="1" ht="47.25">
      <c r="A82" s="30" t="s">
        <v>88</v>
      </c>
      <c r="B82" s="31" t="s">
        <v>14</v>
      </c>
      <c r="C82" s="31" t="s">
        <v>85</v>
      </c>
      <c r="D82" s="31" t="s">
        <v>89</v>
      </c>
      <c r="E82" s="34"/>
      <c r="F82" s="32">
        <f t="shared" si="2"/>
        <v>1189.1800000000001</v>
      </c>
      <c r="G82" s="32">
        <f t="shared" si="3"/>
        <v>1189.1800000000001</v>
      </c>
    </row>
    <row r="83" s="43" customFormat="1" ht="31.5">
      <c r="A83" s="33" t="s">
        <v>45</v>
      </c>
      <c r="B83" s="31" t="s">
        <v>14</v>
      </c>
      <c r="C83" s="31" t="s">
        <v>85</v>
      </c>
      <c r="D83" s="31" t="s">
        <v>89</v>
      </c>
      <c r="E83" s="34" t="s">
        <v>46</v>
      </c>
      <c r="F83" s="32">
        <v>1189.1800000000001</v>
      </c>
      <c r="G83" s="32">
        <v>1189.1800000000001</v>
      </c>
    </row>
    <row r="84" s="43" customFormat="1" ht="45" customHeight="1">
      <c r="A84" s="58" t="s">
        <v>90</v>
      </c>
      <c r="B84" s="59" t="s">
        <v>14</v>
      </c>
      <c r="C84" s="59" t="s">
        <v>91</v>
      </c>
      <c r="D84" s="31"/>
      <c r="E84" s="34"/>
      <c r="F84" s="29">
        <f t="shared" si="2"/>
        <v>1833800</v>
      </c>
      <c r="G84" s="32"/>
    </row>
    <row r="85" s="43" customFormat="1" ht="34.5" customHeight="1">
      <c r="A85" s="46" t="s">
        <v>92</v>
      </c>
      <c r="B85" s="31" t="s">
        <v>14</v>
      </c>
      <c r="C85" s="31" t="s">
        <v>91</v>
      </c>
      <c r="D85" s="31" t="s">
        <v>93</v>
      </c>
      <c r="E85" s="34"/>
      <c r="F85" s="32">
        <f>F86+F88+F92+F94+F98</f>
        <v>1833800</v>
      </c>
      <c r="G85" s="32"/>
    </row>
    <row r="86" s="43" customFormat="1" ht="29.25" customHeight="1">
      <c r="A86" s="60" t="s">
        <v>94</v>
      </c>
      <c r="B86" s="31" t="s">
        <v>14</v>
      </c>
      <c r="C86" s="31" t="s">
        <v>91</v>
      </c>
      <c r="D86" s="31" t="s">
        <v>95</v>
      </c>
      <c r="E86" s="34"/>
      <c r="F86" s="32">
        <f>SUM(F87)</f>
        <v>1408800</v>
      </c>
      <c r="G86" s="32"/>
    </row>
    <row r="87" s="43" customFormat="1" ht="66" customHeight="1">
      <c r="A87" s="30" t="s">
        <v>23</v>
      </c>
      <c r="B87" s="31" t="s">
        <v>14</v>
      </c>
      <c r="C87" s="31" t="s">
        <v>91</v>
      </c>
      <c r="D87" s="31" t="s">
        <v>95</v>
      </c>
      <c r="E87" s="34" t="s">
        <v>24</v>
      </c>
      <c r="F87" s="32">
        <v>1408800</v>
      </c>
      <c r="G87" s="32"/>
    </row>
    <row r="88" s="43" customFormat="1" ht="38.25" customHeight="1">
      <c r="A88" s="46" t="s">
        <v>96</v>
      </c>
      <c r="B88" s="31" t="s">
        <v>14</v>
      </c>
      <c r="C88" s="31" t="s">
        <v>91</v>
      </c>
      <c r="D88" s="31" t="s">
        <v>97</v>
      </c>
      <c r="E88" s="34"/>
      <c r="F88" s="32">
        <f>F90+F89+F91</f>
        <v>299280</v>
      </c>
      <c r="G88" s="32"/>
    </row>
    <row r="89" s="43" customFormat="1" ht="63.75" customHeight="1">
      <c r="A89" s="30" t="s">
        <v>23</v>
      </c>
      <c r="B89" s="31" t="s">
        <v>14</v>
      </c>
      <c r="C89" s="31" t="s">
        <v>91</v>
      </c>
      <c r="D89" s="31" t="s">
        <v>97</v>
      </c>
      <c r="E89" s="34" t="s">
        <v>24</v>
      </c>
      <c r="F89" s="32">
        <v>7000</v>
      </c>
      <c r="G89" s="32"/>
    </row>
    <row r="90" s="43" customFormat="1" ht="34.5" customHeight="1">
      <c r="A90" s="33" t="s">
        <v>45</v>
      </c>
      <c r="B90" s="31" t="s">
        <v>14</v>
      </c>
      <c r="C90" s="31" t="s">
        <v>91</v>
      </c>
      <c r="D90" s="31" t="s">
        <v>97</v>
      </c>
      <c r="E90" s="34" t="s">
        <v>46</v>
      </c>
      <c r="F90" s="32">
        <v>292280</v>
      </c>
      <c r="G90" s="32"/>
    </row>
    <row r="91" s="43" customFormat="1" ht="34.5" hidden="1" customHeight="1">
      <c r="A91" s="47" t="s">
        <v>47</v>
      </c>
      <c r="B91" s="31" t="s">
        <v>14</v>
      </c>
      <c r="C91" s="31" t="s">
        <v>91</v>
      </c>
      <c r="D91" s="31" t="s">
        <v>97</v>
      </c>
      <c r="E91" s="34" t="s">
        <v>48</v>
      </c>
      <c r="F91" s="32"/>
      <c r="G91" s="32"/>
    </row>
    <row r="92" s="43" customFormat="1" ht="67.5" customHeight="1">
      <c r="A92" s="40" t="s">
        <v>27</v>
      </c>
      <c r="B92" s="31" t="s">
        <v>14</v>
      </c>
      <c r="C92" s="31" t="s">
        <v>91</v>
      </c>
      <c r="D92" s="31" t="s">
        <v>98</v>
      </c>
      <c r="E92" s="34"/>
      <c r="F92" s="32">
        <f>F93</f>
        <v>65720</v>
      </c>
      <c r="G92" s="32"/>
    </row>
    <row r="93" s="43" customFormat="1" ht="69" customHeight="1">
      <c r="A93" s="30" t="s">
        <v>23</v>
      </c>
      <c r="B93" s="31" t="s">
        <v>14</v>
      </c>
      <c r="C93" s="31" t="s">
        <v>91</v>
      </c>
      <c r="D93" s="31" t="s">
        <v>98</v>
      </c>
      <c r="E93" s="34" t="s">
        <v>24</v>
      </c>
      <c r="F93" s="32">
        <v>65720</v>
      </c>
      <c r="G93" s="32"/>
    </row>
    <row r="94" s="43" customFormat="1" ht="48.75" customHeight="1">
      <c r="A94" s="61" t="s">
        <v>99</v>
      </c>
      <c r="B94" s="62" t="s">
        <v>14</v>
      </c>
      <c r="C94" s="62" t="s">
        <v>91</v>
      </c>
      <c r="D94" s="31" t="s">
        <v>100</v>
      </c>
      <c r="E94" s="34"/>
      <c r="F94" s="32">
        <f>F95</f>
        <v>30000</v>
      </c>
      <c r="G94" s="32"/>
    </row>
    <row r="95" s="43" customFormat="1" ht="48" customHeight="1">
      <c r="A95" s="61" t="s">
        <v>101</v>
      </c>
      <c r="B95" s="62" t="s">
        <v>14</v>
      </c>
      <c r="C95" s="62" t="s">
        <v>91</v>
      </c>
      <c r="D95" s="31" t="s">
        <v>102</v>
      </c>
      <c r="E95" s="34"/>
      <c r="F95" s="32">
        <f>SUM(F96:F97)</f>
        <v>30000</v>
      </c>
      <c r="G95" s="32"/>
    </row>
    <row r="96" s="43" customFormat="1" ht="63">
      <c r="A96" s="30" t="s">
        <v>23</v>
      </c>
      <c r="B96" s="62" t="s">
        <v>14</v>
      </c>
      <c r="C96" s="62" t="s">
        <v>91</v>
      </c>
      <c r="D96" s="31" t="s">
        <v>102</v>
      </c>
      <c r="E96" s="34" t="s">
        <v>24</v>
      </c>
      <c r="F96" s="32">
        <v>30000</v>
      </c>
      <c r="G96" s="32"/>
    </row>
    <row r="97" s="43" customFormat="1" ht="42" hidden="1" customHeight="1">
      <c r="A97" s="61" t="s">
        <v>45</v>
      </c>
      <c r="B97" s="62" t="s">
        <v>14</v>
      </c>
      <c r="C97" s="62" t="s">
        <v>91</v>
      </c>
      <c r="D97" s="31" t="s">
        <v>102</v>
      </c>
      <c r="E97" s="34" t="s">
        <v>46</v>
      </c>
      <c r="F97" s="32"/>
      <c r="G97" s="32"/>
    </row>
    <row r="98" s="43" customFormat="1" ht="48" customHeight="1">
      <c r="A98" s="61" t="s">
        <v>103</v>
      </c>
      <c r="B98" s="62" t="s">
        <v>14</v>
      </c>
      <c r="C98" s="62" t="s">
        <v>91</v>
      </c>
      <c r="D98" s="31" t="s">
        <v>104</v>
      </c>
      <c r="E98" s="34"/>
      <c r="F98" s="32">
        <f>F99</f>
        <v>30000</v>
      </c>
      <c r="G98" s="32"/>
    </row>
    <row r="99" s="43" customFormat="1" ht="49.5" customHeight="1">
      <c r="A99" s="61" t="s">
        <v>101</v>
      </c>
      <c r="B99" s="62" t="s">
        <v>14</v>
      </c>
      <c r="C99" s="62" t="s">
        <v>91</v>
      </c>
      <c r="D99" s="31" t="s">
        <v>105</v>
      </c>
      <c r="E99" s="34"/>
      <c r="F99" s="32">
        <f>SUM(F100:F101)</f>
        <v>30000</v>
      </c>
      <c r="G99" s="32"/>
    </row>
    <row r="100" s="43" customFormat="1" ht="63">
      <c r="A100" s="30" t="s">
        <v>23</v>
      </c>
      <c r="B100" s="62" t="s">
        <v>14</v>
      </c>
      <c r="C100" s="62" t="s">
        <v>91</v>
      </c>
      <c r="D100" s="31" t="s">
        <v>105</v>
      </c>
      <c r="E100" s="34" t="s">
        <v>24</v>
      </c>
      <c r="F100" s="32">
        <v>30000</v>
      </c>
      <c r="G100" s="32"/>
    </row>
    <row r="101" s="43" customFormat="1" ht="38.25" hidden="1" customHeight="1">
      <c r="A101" s="63" t="s">
        <v>45</v>
      </c>
      <c r="B101" s="62" t="s">
        <v>14</v>
      </c>
      <c r="C101" s="62" t="s">
        <v>91</v>
      </c>
      <c r="D101" s="31" t="s">
        <v>105</v>
      </c>
      <c r="E101" s="34" t="s">
        <v>46</v>
      </c>
      <c r="F101" s="32"/>
      <c r="G101" s="32"/>
    </row>
    <row r="102" s="43" customFormat="1" ht="20.25" customHeight="1">
      <c r="A102" s="64" t="s">
        <v>106</v>
      </c>
      <c r="B102" s="27" t="s">
        <v>14</v>
      </c>
      <c r="C102" s="65" t="s">
        <v>107</v>
      </c>
      <c r="D102" s="31"/>
      <c r="E102" s="34"/>
      <c r="F102" s="29">
        <f t="shared" ref="F102:F110" si="4">F103</f>
        <v>3000000</v>
      </c>
      <c r="G102" s="32"/>
    </row>
    <row r="103" s="43" customFormat="1">
      <c r="A103" s="30" t="s">
        <v>17</v>
      </c>
      <c r="B103" s="31" t="s">
        <v>14</v>
      </c>
      <c r="C103" s="35" t="s">
        <v>107</v>
      </c>
      <c r="D103" s="31" t="s">
        <v>18</v>
      </c>
      <c r="E103" s="34"/>
      <c r="F103" s="32">
        <f t="shared" si="4"/>
        <v>3000000</v>
      </c>
      <c r="G103" s="32"/>
    </row>
    <row r="104" s="43" customFormat="1">
      <c r="A104" s="61" t="s">
        <v>80</v>
      </c>
      <c r="B104" s="66" t="s">
        <v>14</v>
      </c>
      <c r="C104" s="37" t="s">
        <v>107</v>
      </c>
      <c r="D104" s="34" t="s">
        <v>81</v>
      </c>
      <c r="E104" s="34"/>
      <c r="F104" s="32">
        <f t="shared" si="4"/>
        <v>3000000</v>
      </c>
      <c r="G104" s="32"/>
    </row>
    <row r="105" s="43" customFormat="1">
      <c r="A105" s="61" t="s">
        <v>108</v>
      </c>
      <c r="B105" s="66" t="s">
        <v>14</v>
      </c>
      <c r="C105" s="37" t="s">
        <v>107</v>
      </c>
      <c r="D105" s="34" t="s">
        <v>109</v>
      </c>
      <c r="E105" s="34"/>
      <c r="F105" s="32">
        <f t="shared" si="4"/>
        <v>3000000</v>
      </c>
      <c r="G105" s="32"/>
    </row>
    <row r="106" s="43" customFormat="1">
      <c r="A106" s="47" t="s">
        <v>47</v>
      </c>
      <c r="B106" s="67" t="s">
        <v>14</v>
      </c>
      <c r="C106" s="37" t="s">
        <v>107</v>
      </c>
      <c r="D106" s="68" t="s">
        <v>109</v>
      </c>
      <c r="E106" s="34" t="s">
        <v>48</v>
      </c>
      <c r="F106" s="32">
        <v>3000000</v>
      </c>
      <c r="G106" s="32"/>
    </row>
    <row r="107">
      <c r="A107" s="21" t="s">
        <v>110</v>
      </c>
      <c r="B107" s="22" t="s">
        <v>14</v>
      </c>
      <c r="C107" s="54" t="s">
        <v>111</v>
      </c>
      <c r="D107" s="22"/>
      <c r="E107" s="23"/>
      <c r="F107" s="29">
        <f t="shared" si="4"/>
        <v>300000</v>
      </c>
      <c r="G107" s="29">
        <f t="shared" si="3"/>
        <v>0</v>
      </c>
    </row>
    <row r="108" ht="19.5" customHeight="1">
      <c r="A108" s="30" t="s">
        <v>17</v>
      </c>
      <c r="B108" s="69" t="s">
        <v>14</v>
      </c>
      <c r="C108" s="69" t="s">
        <v>111</v>
      </c>
      <c r="D108" s="31" t="s">
        <v>18</v>
      </c>
      <c r="E108" s="23"/>
      <c r="F108" s="32">
        <f t="shared" si="4"/>
        <v>300000</v>
      </c>
      <c r="G108" s="32"/>
    </row>
    <row r="109">
      <c r="A109" s="47" t="s">
        <v>80</v>
      </c>
      <c r="B109" s="69" t="s">
        <v>14</v>
      </c>
      <c r="C109" s="69" t="s">
        <v>111</v>
      </c>
      <c r="D109" s="31" t="s">
        <v>81</v>
      </c>
      <c r="E109" s="23"/>
      <c r="F109" s="32">
        <f t="shared" si="4"/>
        <v>300000</v>
      </c>
      <c r="G109" s="32"/>
    </row>
    <row r="110">
      <c r="A110" s="47" t="s">
        <v>112</v>
      </c>
      <c r="B110" s="69" t="s">
        <v>14</v>
      </c>
      <c r="C110" s="69" t="s">
        <v>111</v>
      </c>
      <c r="D110" s="69" t="s">
        <v>113</v>
      </c>
      <c r="E110" s="23"/>
      <c r="F110" s="32">
        <f t="shared" si="4"/>
        <v>300000</v>
      </c>
      <c r="G110" s="32"/>
    </row>
    <row r="111">
      <c r="A111" s="47" t="s">
        <v>47</v>
      </c>
      <c r="B111" s="69" t="s">
        <v>14</v>
      </c>
      <c r="C111" s="69" t="s">
        <v>111</v>
      </c>
      <c r="D111" s="69" t="s">
        <v>113</v>
      </c>
      <c r="E111" s="70" t="s">
        <v>48</v>
      </c>
      <c r="F111" s="32">
        <v>300000</v>
      </c>
      <c r="G111" s="32"/>
    </row>
    <row r="112" s="20" customFormat="1">
      <c r="A112" s="21" t="s">
        <v>114</v>
      </c>
      <c r="B112" s="22" t="s">
        <v>14</v>
      </c>
      <c r="C112" s="22" t="s">
        <v>115</v>
      </c>
      <c r="D112" s="22"/>
      <c r="E112" s="23"/>
      <c r="F112" s="24">
        <f>F119+F176+F113</f>
        <v>68216751</v>
      </c>
      <c r="G112" s="24">
        <f>G119+G176</f>
        <v>0</v>
      </c>
    </row>
    <row r="113" s="20" customFormat="1" ht="31.5">
      <c r="A113" s="30" t="s">
        <v>116</v>
      </c>
      <c r="B113" s="71" t="s">
        <v>14</v>
      </c>
      <c r="C113" s="72" t="s">
        <v>115</v>
      </c>
      <c r="D113" s="71">
        <v>7300000000</v>
      </c>
      <c r="E113" s="3"/>
      <c r="F113" s="73">
        <f t="shared" ref="F113:F115" si="5">F114</f>
        <v>1518951</v>
      </c>
      <c r="G113" s="24"/>
    </row>
    <row r="114" s="20" customFormat="1">
      <c r="A114" s="30" t="s">
        <v>117</v>
      </c>
      <c r="B114" s="71" t="s">
        <v>14</v>
      </c>
      <c r="C114" s="71" t="s">
        <v>115</v>
      </c>
      <c r="D114" s="71">
        <v>7320000000</v>
      </c>
      <c r="E114" s="69"/>
      <c r="F114" s="74">
        <f t="shared" si="5"/>
        <v>1518951</v>
      </c>
      <c r="G114" s="24"/>
    </row>
    <row r="115" s="20" customFormat="1" ht="47.25">
      <c r="A115" s="57" t="s">
        <v>118</v>
      </c>
      <c r="B115" s="71" t="s">
        <v>14</v>
      </c>
      <c r="C115" s="72" t="s">
        <v>115</v>
      </c>
      <c r="D115" s="71">
        <v>7320300000</v>
      </c>
      <c r="E115" s="3"/>
      <c r="F115" s="73">
        <f t="shared" si="5"/>
        <v>1518951</v>
      </c>
      <c r="G115" s="24"/>
    </row>
    <row r="116" s="20" customFormat="1" ht="31.5">
      <c r="A116" s="30" t="s">
        <v>119</v>
      </c>
      <c r="B116" s="71" t="s">
        <v>14</v>
      </c>
      <c r="C116" s="71" t="s">
        <v>115</v>
      </c>
      <c r="D116" s="71">
        <v>7320375560</v>
      </c>
      <c r="E116" s="31"/>
      <c r="F116" s="75">
        <f>F117+F118</f>
        <v>1518951</v>
      </c>
      <c r="G116" s="24"/>
    </row>
    <row r="117" s="20" customFormat="1" ht="63">
      <c r="A117" s="30" t="s">
        <v>23</v>
      </c>
      <c r="B117" s="71" t="s">
        <v>14</v>
      </c>
      <c r="C117" s="72" t="s">
        <v>115</v>
      </c>
      <c r="D117" s="71">
        <v>7320375560</v>
      </c>
      <c r="E117" s="11" t="s">
        <v>24</v>
      </c>
      <c r="F117" s="76">
        <v>1326000</v>
      </c>
      <c r="G117" s="24"/>
    </row>
    <row r="118" s="20" customFormat="1" ht="31.5">
      <c r="A118" s="30" t="s">
        <v>45</v>
      </c>
      <c r="B118" s="71" t="s">
        <v>14</v>
      </c>
      <c r="C118" s="71" t="s">
        <v>115</v>
      </c>
      <c r="D118" s="71">
        <v>7320375560</v>
      </c>
      <c r="E118" s="31" t="s">
        <v>46</v>
      </c>
      <c r="F118" s="75">
        <v>192951</v>
      </c>
      <c r="G118" s="24"/>
    </row>
    <row r="119" s="20" customFormat="1" ht="31.5">
      <c r="A119" s="47" t="s">
        <v>61</v>
      </c>
      <c r="B119" s="71" t="s">
        <v>14</v>
      </c>
      <c r="C119" s="71" t="s">
        <v>115</v>
      </c>
      <c r="D119" s="71">
        <v>7500000000</v>
      </c>
      <c r="E119" s="77"/>
      <c r="F119" s="73">
        <f>F120+F133+F138</f>
        <v>66697800</v>
      </c>
      <c r="G119" s="73">
        <f>G120+G133+G138</f>
        <v>0</v>
      </c>
    </row>
    <row r="120" s="20" customFormat="1" ht="51.75" customHeight="1">
      <c r="A120" s="46" t="s">
        <v>120</v>
      </c>
      <c r="B120" s="71" t="s">
        <v>14</v>
      </c>
      <c r="C120" s="71" t="s">
        <v>115</v>
      </c>
      <c r="D120" s="71">
        <v>7520000000</v>
      </c>
      <c r="E120" s="77"/>
      <c r="F120" s="73">
        <f>F121+F124+F127+F130</f>
        <v>155000</v>
      </c>
      <c r="G120" s="73"/>
    </row>
    <row r="121" s="20" customFormat="1" ht="30.75" customHeight="1">
      <c r="A121" s="57" t="s">
        <v>121</v>
      </c>
      <c r="B121" s="71" t="s">
        <v>14</v>
      </c>
      <c r="C121" s="71" t="s">
        <v>115</v>
      </c>
      <c r="D121" s="71">
        <v>7520100000</v>
      </c>
      <c r="E121" s="77"/>
      <c r="F121" s="73">
        <f t="shared" ref="F121:F134" si="6">F122</f>
        <v>100000</v>
      </c>
      <c r="G121" s="73"/>
    </row>
    <row r="122" s="20" customFormat="1" ht="18.75" customHeight="1">
      <c r="A122" s="33" t="s">
        <v>122</v>
      </c>
      <c r="B122" s="71" t="s">
        <v>14</v>
      </c>
      <c r="C122" s="71" t="s">
        <v>115</v>
      </c>
      <c r="D122" s="71">
        <v>7520129990</v>
      </c>
      <c r="E122" s="77"/>
      <c r="F122" s="73">
        <f t="shared" si="6"/>
        <v>100000</v>
      </c>
      <c r="G122" s="73"/>
    </row>
    <row r="123" s="20" customFormat="1" ht="31.5">
      <c r="A123" s="30" t="s">
        <v>45</v>
      </c>
      <c r="B123" s="71" t="s">
        <v>14</v>
      </c>
      <c r="C123" s="71" t="s">
        <v>115</v>
      </c>
      <c r="D123" s="71">
        <v>7520129990</v>
      </c>
      <c r="E123" s="77">
        <v>200</v>
      </c>
      <c r="F123" s="73">
        <v>100000</v>
      </c>
      <c r="G123" s="73"/>
    </row>
    <row r="124" s="20" customFormat="1" ht="31.5">
      <c r="A124" s="57" t="s">
        <v>123</v>
      </c>
      <c r="B124" s="71" t="s">
        <v>14</v>
      </c>
      <c r="C124" s="71" t="s">
        <v>115</v>
      </c>
      <c r="D124" s="71">
        <v>7520200000</v>
      </c>
      <c r="E124" s="77"/>
      <c r="F124" s="73">
        <f t="shared" si="6"/>
        <v>55000</v>
      </c>
      <c r="G124" s="73"/>
    </row>
    <row r="125" s="20" customFormat="1" ht="20.25" customHeight="1">
      <c r="A125" s="33" t="s">
        <v>122</v>
      </c>
      <c r="B125" s="71" t="s">
        <v>14</v>
      </c>
      <c r="C125" s="71" t="s">
        <v>115</v>
      </c>
      <c r="D125" s="71">
        <v>7520229990</v>
      </c>
      <c r="E125" s="77"/>
      <c r="F125" s="73">
        <f t="shared" si="6"/>
        <v>55000</v>
      </c>
      <c r="G125" s="73"/>
    </row>
    <row r="126" s="20" customFormat="1" ht="31.5">
      <c r="A126" s="30" t="s">
        <v>45</v>
      </c>
      <c r="B126" s="71" t="s">
        <v>14</v>
      </c>
      <c r="C126" s="71" t="s">
        <v>115</v>
      </c>
      <c r="D126" s="71">
        <v>7520229990</v>
      </c>
      <c r="E126" s="77">
        <v>200</v>
      </c>
      <c r="F126" s="73">
        <v>55000</v>
      </c>
      <c r="G126" s="73"/>
    </row>
    <row r="127" s="20" customFormat="1" ht="31.5" hidden="1">
      <c r="A127" s="57" t="s">
        <v>124</v>
      </c>
      <c r="B127" s="71" t="s">
        <v>14</v>
      </c>
      <c r="C127" s="71" t="s">
        <v>115</v>
      </c>
      <c r="D127" s="71">
        <v>7520300000</v>
      </c>
      <c r="E127" s="77"/>
      <c r="F127" s="73">
        <f t="shared" si="6"/>
        <v>0</v>
      </c>
      <c r="G127" s="73"/>
    </row>
    <row r="128" s="20" customFormat="1" hidden="1">
      <c r="A128" s="33" t="s">
        <v>122</v>
      </c>
      <c r="B128" s="71" t="s">
        <v>14</v>
      </c>
      <c r="C128" s="71" t="s">
        <v>115</v>
      </c>
      <c r="D128" s="71">
        <v>7520329990</v>
      </c>
      <c r="E128" s="77"/>
      <c r="F128" s="73">
        <f t="shared" si="6"/>
        <v>0</v>
      </c>
      <c r="G128" s="73"/>
    </row>
    <row r="129" s="20" customFormat="1" ht="31.5" hidden="1">
      <c r="A129" s="30" t="s">
        <v>45</v>
      </c>
      <c r="B129" s="71" t="s">
        <v>14</v>
      </c>
      <c r="C129" s="71" t="s">
        <v>115</v>
      </c>
      <c r="D129" s="71">
        <v>7520329990</v>
      </c>
      <c r="E129" s="77">
        <v>200</v>
      </c>
      <c r="F129" s="73"/>
      <c r="G129" s="73"/>
    </row>
    <row r="130" s="20" customFormat="1" ht="31.5" hidden="1">
      <c r="A130" s="57" t="s">
        <v>125</v>
      </c>
      <c r="B130" s="71" t="s">
        <v>14</v>
      </c>
      <c r="C130" s="71" t="s">
        <v>115</v>
      </c>
      <c r="D130" s="71">
        <v>7520400000</v>
      </c>
      <c r="E130" s="77"/>
      <c r="F130" s="73">
        <f t="shared" si="6"/>
        <v>0</v>
      </c>
      <c r="G130" s="73"/>
    </row>
    <row r="131" s="20" customFormat="1" hidden="1">
      <c r="A131" s="33" t="s">
        <v>122</v>
      </c>
      <c r="B131" s="71" t="s">
        <v>14</v>
      </c>
      <c r="C131" s="71" t="s">
        <v>115</v>
      </c>
      <c r="D131" s="71">
        <v>7520429990</v>
      </c>
      <c r="E131" s="77"/>
      <c r="F131" s="73">
        <f t="shared" si="6"/>
        <v>0</v>
      </c>
      <c r="G131" s="73"/>
    </row>
    <row r="132" s="20" customFormat="1" ht="31.5" hidden="1">
      <c r="A132" s="30" t="s">
        <v>45</v>
      </c>
      <c r="B132" s="71" t="s">
        <v>14</v>
      </c>
      <c r="C132" s="71" t="s">
        <v>115</v>
      </c>
      <c r="D132" s="71">
        <v>7520429990</v>
      </c>
      <c r="E132" s="77">
        <v>200</v>
      </c>
      <c r="F132" s="73">
        <v>0</v>
      </c>
      <c r="G132" s="73"/>
    </row>
    <row r="133" s="20" customFormat="1" ht="47.25">
      <c r="A133" s="30" t="s">
        <v>126</v>
      </c>
      <c r="B133" s="71" t="s">
        <v>14</v>
      </c>
      <c r="C133" s="71" t="s">
        <v>115</v>
      </c>
      <c r="D133" s="71">
        <v>7540000000</v>
      </c>
      <c r="E133" s="77"/>
      <c r="F133" s="73">
        <f t="shared" si="6"/>
        <v>80000</v>
      </c>
      <c r="G133" s="73"/>
    </row>
    <row r="134" s="20" customFormat="1" ht="63">
      <c r="A134" s="57" t="s">
        <v>127</v>
      </c>
      <c r="B134" s="71" t="s">
        <v>14</v>
      </c>
      <c r="C134" s="71" t="s">
        <v>115</v>
      </c>
      <c r="D134" s="71">
        <v>7540100000</v>
      </c>
      <c r="E134" s="77"/>
      <c r="F134" s="73">
        <f t="shared" si="6"/>
        <v>80000</v>
      </c>
      <c r="G134" s="73"/>
    </row>
    <row r="135" s="20" customFormat="1" ht="20.25" customHeight="1">
      <c r="A135" s="33" t="s">
        <v>122</v>
      </c>
      <c r="B135" s="71" t="s">
        <v>14</v>
      </c>
      <c r="C135" s="71" t="s">
        <v>115</v>
      </c>
      <c r="D135" s="71">
        <v>7540129990</v>
      </c>
      <c r="E135" s="77"/>
      <c r="F135" s="73">
        <f>F137+F136</f>
        <v>80000</v>
      </c>
      <c r="G135" s="73"/>
    </row>
    <row r="136" s="20" customFormat="1" ht="72" hidden="1" customHeight="1">
      <c r="A136" s="30" t="s">
        <v>23</v>
      </c>
      <c r="B136" s="71" t="s">
        <v>14</v>
      </c>
      <c r="C136" s="71" t="s">
        <v>115</v>
      </c>
      <c r="D136" s="71">
        <v>7540129990</v>
      </c>
      <c r="E136" s="77">
        <v>100</v>
      </c>
      <c r="F136" s="73"/>
      <c r="G136" s="73"/>
    </row>
    <row r="137" s="20" customFormat="1" ht="34.5" customHeight="1">
      <c r="A137" s="30" t="s">
        <v>45</v>
      </c>
      <c r="B137" s="71" t="s">
        <v>14</v>
      </c>
      <c r="C137" s="71" t="s">
        <v>115</v>
      </c>
      <c r="D137" s="71">
        <v>7540129990</v>
      </c>
      <c r="E137" s="77">
        <v>200</v>
      </c>
      <c r="F137" s="73">
        <v>80000</v>
      </c>
      <c r="G137" s="73"/>
    </row>
    <row r="138" s="20" customFormat="1" ht="46.5" customHeight="1">
      <c r="A138" s="30" t="s">
        <v>63</v>
      </c>
      <c r="B138" s="71" t="s">
        <v>14</v>
      </c>
      <c r="C138" s="71" t="s">
        <v>115</v>
      </c>
      <c r="D138" s="71">
        <v>7570000000</v>
      </c>
      <c r="E138" s="77"/>
      <c r="F138" s="73">
        <f>F139+F148+F157</f>
        <v>66462800</v>
      </c>
      <c r="G138" s="73">
        <f>G139+G148+G157</f>
        <v>0</v>
      </c>
    </row>
    <row r="139" s="20" customFormat="1" ht="60.75" customHeight="1">
      <c r="A139" s="33" t="s">
        <v>128</v>
      </c>
      <c r="B139" s="71" t="s">
        <v>14</v>
      </c>
      <c r="C139" s="71" t="s">
        <v>115</v>
      </c>
      <c r="D139" s="71">
        <v>7570100000</v>
      </c>
      <c r="E139" s="77"/>
      <c r="F139" s="73">
        <f>F140+F142+F144+F146</f>
        <v>29260730</v>
      </c>
      <c r="G139" s="73"/>
    </row>
    <row r="140" s="20" customFormat="1" ht="61.5" customHeight="1">
      <c r="A140" s="46" t="s">
        <v>129</v>
      </c>
      <c r="B140" s="71" t="s">
        <v>14</v>
      </c>
      <c r="C140" s="71" t="s">
        <v>115</v>
      </c>
      <c r="D140" s="71">
        <v>7570100050</v>
      </c>
      <c r="E140" s="77"/>
      <c r="F140" s="73">
        <f>F141</f>
        <v>28660730</v>
      </c>
      <c r="G140" s="73"/>
    </row>
    <row r="141" s="20" customFormat="1" ht="39" customHeight="1">
      <c r="A141" s="30" t="s">
        <v>130</v>
      </c>
      <c r="B141" s="71" t="s">
        <v>14</v>
      </c>
      <c r="C141" s="71" t="s">
        <v>115</v>
      </c>
      <c r="D141" s="71">
        <v>7570100050</v>
      </c>
      <c r="E141" s="77">
        <v>600</v>
      </c>
      <c r="F141" s="73">
        <v>28660730</v>
      </c>
      <c r="G141" s="73"/>
    </row>
    <row r="142" s="20" customFormat="1" ht="62.25" customHeight="1">
      <c r="A142" s="40" t="s">
        <v>27</v>
      </c>
      <c r="B142" s="71" t="s">
        <v>14</v>
      </c>
      <c r="C142" s="71" t="s">
        <v>115</v>
      </c>
      <c r="D142" s="71">
        <v>7570113060</v>
      </c>
      <c r="E142" s="77"/>
      <c r="F142" s="73">
        <f>F143</f>
        <v>600000</v>
      </c>
      <c r="G142" s="73"/>
    </row>
    <row r="143" s="20" customFormat="1" ht="38.25" customHeight="1">
      <c r="A143" s="30" t="s">
        <v>130</v>
      </c>
      <c r="B143" s="71" t="s">
        <v>14</v>
      </c>
      <c r="C143" s="71" t="s">
        <v>115</v>
      </c>
      <c r="D143" s="71">
        <v>7570113060</v>
      </c>
      <c r="E143" s="77">
        <v>600</v>
      </c>
      <c r="F143" s="73">
        <v>600000</v>
      </c>
      <c r="G143" s="73"/>
    </row>
    <row r="144" s="20" customFormat="1" ht="63" hidden="1">
      <c r="A144" s="47" t="s">
        <v>131</v>
      </c>
      <c r="B144" s="71" t="s">
        <v>14</v>
      </c>
      <c r="C144" s="71" t="s">
        <v>115</v>
      </c>
      <c r="D144" s="71">
        <v>7570171100</v>
      </c>
      <c r="E144" s="70"/>
      <c r="F144" s="73">
        <f>F145</f>
        <v>0</v>
      </c>
      <c r="G144" s="73"/>
    </row>
    <row r="145" s="20" customFormat="1" ht="31.5" hidden="1">
      <c r="A145" s="30" t="s">
        <v>130</v>
      </c>
      <c r="B145" s="71" t="s">
        <v>14</v>
      </c>
      <c r="C145" s="71" t="s">
        <v>115</v>
      </c>
      <c r="D145" s="71">
        <v>7570171100</v>
      </c>
      <c r="E145" s="70" t="s">
        <v>132</v>
      </c>
      <c r="F145" s="73"/>
      <c r="G145" s="73"/>
    </row>
    <row r="146" s="20" customFormat="1" ht="47.25" hidden="1">
      <c r="A146" s="30" t="s">
        <v>133</v>
      </c>
      <c r="B146" s="71" t="s">
        <v>14</v>
      </c>
      <c r="C146" s="71" t="s">
        <v>115</v>
      </c>
      <c r="D146" s="71" t="s">
        <v>134</v>
      </c>
      <c r="E146" s="70"/>
      <c r="F146" s="73">
        <f>F147</f>
        <v>0</v>
      </c>
      <c r="G146" s="73"/>
    </row>
    <row r="147" s="20" customFormat="1" ht="31.5" hidden="1">
      <c r="A147" s="30" t="s">
        <v>130</v>
      </c>
      <c r="B147" s="71" t="s">
        <v>14</v>
      </c>
      <c r="C147" s="71" t="s">
        <v>115</v>
      </c>
      <c r="D147" s="71" t="s">
        <v>134</v>
      </c>
      <c r="E147" s="70" t="s">
        <v>132</v>
      </c>
      <c r="F147" s="73"/>
      <c r="G147" s="73"/>
    </row>
    <row r="148" s="20" customFormat="1" ht="45.75" customHeight="1">
      <c r="A148" s="57" t="s">
        <v>86</v>
      </c>
      <c r="B148" s="71" t="s">
        <v>14</v>
      </c>
      <c r="C148" s="71" t="s">
        <v>115</v>
      </c>
      <c r="D148" s="31" t="s">
        <v>87</v>
      </c>
      <c r="E148" s="77"/>
      <c r="F148" s="73">
        <f>F155+F149+F152</f>
        <v>1763851</v>
      </c>
      <c r="G148" s="73">
        <f>G155</f>
        <v>0</v>
      </c>
    </row>
    <row r="149" s="20" customFormat="1" ht="102.75" customHeight="1">
      <c r="A149" s="30" t="s">
        <v>135</v>
      </c>
      <c r="B149" s="71" t="s">
        <v>14</v>
      </c>
      <c r="C149" s="71" t="s">
        <v>115</v>
      </c>
      <c r="D149" s="71">
        <v>7570375520</v>
      </c>
      <c r="E149" s="11"/>
      <c r="F149" s="32">
        <f>F150+F151</f>
        <v>1518951</v>
      </c>
      <c r="G149" s="73"/>
    </row>
    <row r="150" s="20" customFormat="1" ht="63" customHeight="1">
      <c r="A150" s="30" t="s">
        <v>23</v>
      </c>
      <c r="B150" s="71" t="s">
        <v>14</v>
      </c>
      <c r="C150" s="71" t="s">
        <v>115</v>
      </c>
      <c r="D150" s="71">
        <v>7570375520</v>
      </c>
      <c r="E150" s="31" t="s">
        <v>24</v>
      </c>
      <c r="F150" s="76">
        <v>1335000</v>
      </c>
      <c r="G150" s="73"/>
    </row>
    <row r="151" s="20" customFormat="1" ht="45.75" customHeight="1">
      <c r="A151" s="30" t="s">
        <v>45</v>
      </c>
      <c r="B151" s="71" t="s">
        <v>14</v>
      </c>
      <c r="C151" s="71" t="s">
        <v>115</v>
      </c>
      <c r="D151" s="71">
        <v>7570375520</v>
      </c>
      <c r="E151" s="11" t="s">
        <v>46</v>
      </c>
      <c r="F151" s="32">
        <v>183951</v>
      </c>
      <c r="G151" s="73"/>
    </row>
    <row r="152" s="20" customFormat="1" ht="108" customHeight="1">
      <c r="A152" s="30" t="s">
        <v>136</v>
      </c>
      <c r="B152" s="71" t="s">
        <v>14</v>
      </c>
      <c r="C152" s="71" t="s">
        <v>115</v>
      </c>
      <c r="D152" s="71">
        <v>7570375530</v>
      </c>
      <c r="E152" s="31"/>
      <c r="F152" s="75">
        <f>F153+F154</f>
        <v>234900</v>
      </c>
      <c r="G152" s="73"/>
    </row>
    <row r="153" s="20" customFormat="1" ht="72.75" customHeight="1">
      <c r="A153" s="30" t="s">
        <v>23</v>
      </c>
      <c r="B153" s="71" t="s">
        <v>14</v>
      </c>
      <c r="C153" s="71" t="s">
        <v>115</v>
      </c>
      <c r="D153" s="71">
        <v>7570375530</v>
      </c>
      <c r="E153" s="31" t="s">
        <v>24</v>
      </c>
      <c r="F153" s="32">
        <v>195000</v>
      </c>
      <c r="G153" s="73"/>
    </row>
    <row r="154" s="20" customFormat="1" ht="45.75" customHeight="1">
      <c r="A154" s="30" t="s">
        <v>45</v>
      </c>
      <c r="B154" s="71" t="s">
        <v>14</v>
      </c>
      <c r="C154" s="71" t="s">
        <v>115</v>
      </c>
      <c r="D154" s="71">
        <v>7570375530</v>
      </c>
      <c r="E154" s="11" t="s">
        <v>46</v>
      </c>
      <c r="F154" s="32">
        <v>39900</v>
      </c>
      <c r="G154" s="73"/>
    </row>
    <row r="155" s="20" customFormat="1" ht="112.5" customHeight="1">
      <c r="A155" s="30" t="s">
        <v>137</v>
      </c>
      <c r="B155" s="71" t="s">
        <v>14</v>
      </c>
      <c r="C155" s="71" t="s">
        <v>115</v>
      </c>
      <c r="D155" s="71">
        <v>7570375540</v>
      </c>
      <c r="E155" s="77" t="s">
        <v>138</v>
      </c>
      <c r="F155" s="73">
        <f>F156</f>
        <v>10000</v>
      </c>
      <c r="G155" s="73">
        <f>G156</f>
        <v>0</v>
      </c>
    </row>
    <row r="156" s="20" customFormat="1" ht="35.25" customHeight="1">
      <c r="A156" s="30" t="s">
        <v>45</v>
      </c>
      <c r="B156" s="71" t="s">
        <v>14</v>
      </c>
      <c r="C156" s="71" t="s">
        <v>115</v>
      </c>
      <c r="D156" s="71">
        <v>7570375540</v>
      </c>
      <c r="E156" s="77">
        <v>200</v>
      </c>
      <c r="F156" s="73">
        <v>10000</v>
      </c>
      <c r="G156" s="73"/>
    </row>
    <row r="157" s="20" customFormat="1" ht="32.25" customHeight="1">
      <c r="A157" s="33" t="s">
        <v>139</v>
      </c>
      <c r="B157" s="71" t="s">
        <v>14</v>
      </c>
      <c r="C157" s="71" t="s">
        <v>115</v>
      </c>
      <c r="D157" s="71">
        <v>7570400000</v>
      </c>
      <c r="E157" s="77"/>
      <c r="F157" s="73">
        <f>F158+F162+F166+F172+F174+F160+F170+F164</f>
        <v>35438219</v>
      </c>
      <c r="G157" s="73"/>
    </row>
    <row r="158" s="20" customFormat="1" ht="63">
      <c r="A158" s="46" t="s">
        <v>129</v>
      </c>
      <c r="B158" s="71" t="s">
        <v>14</v>
      </c>
      <c r="C158" s="71" t="s">
        <v>115</v>
      </c>
      <c r="D158" s="69" t="s">
        <v>140</v>
      </c>
      <c r="E158" s="77"/>
      <c r="F158" s="73">
        <f>F159</f>
        <v>17613206</v>
      </c>
      <c r="G158" s="73"/>
    </row>
    <row r="159" s="20" customFormat="1" ht="36" customHeight="1">
      <c r="A159" s="30" t="s">
        <v>130</v>
      </c>
      <c r="B159" s="71" t="s">
        <v>14</v>
      </c>
      <c r="C159" s="71" t="s">
        <v>115</v>
      </c>
      <c r="D159" s="69" t="s">
        <v>140</v>
      </c>
      <c r="E159" s="77">
        <v>600</v>
      </c>
      <c r="F159" s="78">
        <v>17613206</v>
      </c>
      <c r="G159" s="73"/>
    </row>
    <row r="160" s="20" customFormat="1" ht="33.75" customHeight="1">
      <c r="A160" s="30" t="s">
        <v>141</v>
      </c>
      <c r="B160" s="71" t="s">
        <v>14</v>
      </c>
      <c r="C160" s="71" t="s">
        <v>115</v>
      </c>
      <c r="D160" s="69" t="s">
        <v>142</v>
      </c>
      <c r="E160" s="77"/>
      <c r="F160" s="73">
        <f>F161</f>
        <v>8174602</v>
      </c>
      <c r="G160" s="73"/>
    </row>
    <row r="161" s="20" customFormat="1" ht="35.25" customHeight="1">
      <c r="A161" s="30" t="s">
        <v>130</v>
      </c>
      <c r="B161" s="71" t="s">
        <v>14</v>
      </c>
      <c r="C161" s="71" t="s">
        <v>115</v>
      </c>
      <c r="D161" s="69" t="s">
        <v>142</v>
      </c>
      <c r="E161" s="77">
        <v>600</v>
      </c>
      <c r="F161" s="73">
        <v>8174602</v>
      </c>
      <c r="G161" s="73"/>
    </row>
    <row r="162" s="20" customFormat="1" ht="60" customHeight="1">
      <c r="A162" s="40" t="s">
        <v>27</v>
      </c>
      <c r="B162" s="71" t="s">
        <v>14</v>
      </c>
      <c r="C162" s="71" t="s">
        <v>115</v>
      </c>
      <c r="D162" s="69" t="s">
        <v>143</v>
      </c>
      <c r="E162" s="77"/>
      <c r="F162" s="73">
        <f>F163</f>
        <v>200000</v>
      </c>
      <c r="G162" s="73"/>
    </row>
    <row r="163" s="20" customFormat="1" ht="30.600000000000001" customHeight="1">
      <c r="A163" s="30" t="s">
        <v>130</v>
      </c>
      <c r="B163" s="71" t="s">
        <v>14</v>
      </c>
      <c r="C163" s="71" t="s">
        <v>115</v>
      </c>
      <c r="D163" s="69" t="s">
        <v>143</v>
      </c>
      <c r="E163" s="77">
        <v>600</v>
      </c>
      <c r="F163" s="73">
        <v>200000</v>
      </c>
      <c r="G163" s="73"/>
    </row>
    <row r="164" s="20" customFormat="1" ht="30.600000000000001" customHeight="1">
      <c r="A164" s="30" t="s">
        <v>144</v>
      </c>
      <c r="B164" s="71" t="s">
        <v>14</v>
      </c>
      <c r="C164" s="71" t="s">
        <v>115</v>
      </c>
      <c r="D164" s="79" t="s">
        <v>145</v>
      </c>
      <c r="E164" s="77"/>
      <c r="F164" s="78">
        <f>F165</f>
        <v>987000</v>
      </c>
      <c r="G164" s="73"/>
    </row>
    <row r="165" s="20" customFormat="1" ht="30.600000000000001" customHeight="1">
      <c r="A165" s="30" t="s">
        <v>130</v>
      </c>
      <c r="B165" s="71" t="s">
        <v>14</v>
      </c>
      <c r="C165" s="72" t="s">
        <v>115</v>
      </c>
      <c r="D165" s="79" t="s">
        <v>145</v>
      </c>
      <c r="E165" s="77">
        <v>600</v>
      </c>
      <c r="F165" s="78">
        <f>291600+695400</f>
        <v>987000</v>
      </c>
      <c r="G165" s="73"/>
    </row>
    <row r="166" s="20" customFormat="1" ht="18" customHeight="1">
      <c r="A166" s="33" t="s">
        <v>122</v>
      </c>
      <c r="B166" s="71" t="s">
        <v>14</v>
      </c>
      <c r="C166" s="71" t="s">
        <v>115</v>
      </c>
      <c r="D166" s="71">
        <v>7570429990</v>
      </c>
      <c r="E166" s="77"/>
      <c r="F166" s="73">
        <f>F167+F168+F169</f>
        <v>4350000</v>
      </c>
      <c r="G166" s="73"/>
    </row>
    <row r="167" s="20" customFormat="1" ht="34.5" customHeight="1">
      <c r="A167" s="30" t="s">
        <v>45</v>
      </c>
      <c r="B167" s="71" t="s">
        <v>14</v>
      </c>
      <c r="C167" s="71" t="s">
        <v>115</v>
      </c>
      <c r="D167" s="71">
        <v>7570429990</v>
      </c>
      <c r="E167" s="77">
        <v>200</v>
      </c>
      <c r="F167" s="73">
        <v>1800000</v>
      </c>
      <c r="G167" s="73"/>
    </row>
    <row r="168" s="20" customFormat="1" ht="34.5" customHeight="1">
      <c r="A168" s="30" t="s">
        <v>130</v>
      </c>
      <c r="B168" s="71" t="s">
        <v>14</v>
      </c>
      <c r="C168" s="71" t="s">
        <v>115</v>
      </c>
      <c r="D168" s="71">
        <v>7570429990</v>
      </c>
      <c r="E168" s="77">
        <v>600</v>
      </c>
      <c r="F168" s="73">
        <v>2300000</v>
      </c>
      <c r="G168" s="73"/>
    </row>
    <row r="169" s="20" customFormat="1">
      <c r="A169" s="47" t="s">
        <v>47</v>
      </c>
      <c r="B169" s="71" t="s">
        <v>14</v>
      </c>
      <c r="C169" s="71" t="s">
        <v>115</v>
      </c>
      <c r="D169" s="71">
        <v>7570429990</v>
      </c>
      <c r="E169" s="77">
        <v>800</v>
      </c>
      <c r="F169" s="73">
        <v>250000</v>
      </c>
      <c r="G169" s="73"/>
    </row>
    <row r="170" s="20" customFormat="1" ht="63" hidden="1">
      <c r="A170" s="47" t="s">
        <v>146</v>
      </c>
      <c r="B170" s="71" t="s">
        <v>14</v>
      </c>
      <c r="C170" s="71" t="s">
        <v>115</v>
      </c>
      <c r="D170" s="71">
        <v>7570471080</v>
      </c>
      <c r="E170" s="77"/>
      <c r="F170" s="73">
        <f>F171</f>
        <v>0</v>
      </c>
      <c r="G170" s="73"/>
    </row>
    <row r="171" s="20" customFormat="1" ht="31.5" hidden="1">
      <c r="A171" s="47" t="s">
        <v>130</v>
      </c>
      <c r="B171" s="71" t="s">
        <v>14</v>
      </c>
      <c r="C171" s="71" t="s">
        <v>115</v>
      </c>
      <c r="D171" s="71">
        <v>7570471080</v>
      </c>
      <c r="E171" s="77">
        <v>600</v>
      </c>
      <c r="F171" s="73"/>
      <c r="G171" s="73"/>
    </row>
    <row r="172" s="20" customFormat="1" ht="67.5" customHeight="1">
      <c r="A172" s="47" t="s">
        <v>131</v>
      </c>
      <c r="B172" s="71" t="s">
        <v>14</v>
      </c>
      <c r="C172" s="71" t="s">
        <v>115</v>
      </c>
      <c r="D172" s="71">
        <v>7570471100</v>
      </c>
      <c r="E172" s="77"/>
      <c r="F172" s="73">
        <f>F173</f>
        <v>3496399</v>
      </c>
      <c r="G172" s="73"/>
    </row>
    <row r="173" s="20" customFormat="1" ht="34.5" customHeight="1">
      <c r="A173" s="30" t="s">
        <v>130</v>
      </c>
      <c r="B173" s="71" t="s">
        <v>14</v>
      </c>
      <c r="C173" s="71" t="s">
        <v>115</v>
      </c>
      <c r="D173" s="71">
        <v>7570471100</v>
      </c>
      <c r="E173" s="77">
        <v>600</v>
      </c>
      <c r="F173" s="73">
        <v>3496399</v>
      </c>
      <c r="G173" s="73"/>
    </row>
    <row r="174" s="20" customFormat="1" ht="48" customHeight="1">
      <c r="A174" s="30" t="s">
        <v>133</v>
      </c>
      <c r="B174" s="71" t="s">
        <v>14</v>
      </c>
      <c r="C174" s="71" t="s">
        <v>115</v>
      </c>
      <c r="D174" s="71" t="s">
        <v>147</v>
      </c>
      <c r="E174" s="77"/>
      <c r="F174" s="73">
        <f>F175</f>
        <v>617012</v>
      </c>
      <c r="G174" s="73"/>
    </row>
    <row r="175" s="20" customFormat="1" ht="34.5" customHeight="1">
      <c r="A175" s="30" t="s">
        <v>130</v>
      </c>
      <c r="B175" s="71" t="s">
        <v>14</v>
      </c>
      <c r="C175" s="71" t="s">
        <v>115</v>
      </c>
      <c r="D175" s="71" t="s">
        <v>147</v>
      </c>
      <c r="E175" s="77">
        <v>600</v>
      </c>
      <c r="F175" s="73">
        <v>617012</v>
      </c>
      <c r="G175" s="73"/>
    </row>
    <row r="176" s="20" customFormat="1" hidden="1">
      <c r="A176" s="30" t="s">
        <v>17</v>
      </c>
      <c r="B176" s="71" t="s">
        <v>14</v>
      </c>
      <c r="C176" s="71" t="s">
        <v>115</v>
      </c>
      <c r="D176" s="71">
        <v>9900000000</v>
      </c>
      <c r="E176" s="77"/>
      <c r="F176" s="73">
        <f t="shared" ref="F176:F177" si="7">F177</f>
        <v>0</v>
      </c>
      <c r="G176" s="73"/>
    </row>
    <row r="177" s="20" customFormat="1" hidden="1">
      <c r="A177" s="30" t="s">
        <v>80</v>
      </c>
      <c r="B177" s="71" t="s">
        <v>14</v>
      </c>
      <c r="C177" s="71" t="s">
        <v>115</v>
      </c>
      <c r="D177" s="71">
        <v>9960000000</v>
      </c>
      <c r="E177" s="77"/>
      <c r="F177" s="73">
        <f t="shared" si="7"/>
        <v>0</v>
      </c>
      <c r="G177" s="73"/>
    </row>
    <row r="178" s="20" customFormat="1" ht="94.5" hidden="1">
      <c r="A178" s="30" t="s">
        <v>82</v>
      </c>
      <c r="B178" s="71" t="s">
        <v>14</v>
      </c>
      <c r="C178" s="71" t="s">
        <v>115</v>
      </c>
      <c r="D178" s="71" t="s">
        <v>83</v>
      </c>
      <c r="E178" s="77"/>
      <c r="F178" s="73">
        <f>SUM(F179:F180)</f>
        <v>0</v>
      </c>
      <c r="G178" s="73"/>
    </row>
    <row r="179" s="20" customFormat="1" ht="63" hidden="1">
      <c r="A179" s="30" t="s">
        <v>23</v>
      </c>
      <c r="B179" s="71" t="s">
        <v>14</v>
      </c>
      <c r="C179" s="71" t="s">
        <v>115</v>
      </c>
      <c r="D179" s="71" t="s">
        <v>83</v>
      </c>
      <c r="E179" s="70" t="s">
        <v>24</v>
      </c>
      <c r="F179" s="73"/>
      <c r="G179" s="73"/>
    </row>
    <row r="180" s="20" customFormat="1" ht="31.5" hidden="1">
      <c r="A180" s="30" t="s">
        <v>130</v>
      </c>
      <c r="B180" s="71" t="s">
        <v>14</v>
      </c>
      <c r="C180" s="71" t="s">
        <v>115</v>
      </c>
      <c r="D180" s="71" t="s">
        <v>83</v>
      </c>
      <c r="E180" s="70" t="s">
        <v>132</v>
      </c>
      <c r="F180" s="73"/>
      <c r="G180" s="73"/>
    </row>
    <row r="181" ht="31.5">
      <c r="A181" s="26" t="s">
        <v>148</v>
      </c>
      <c r="B181" s="22" t="s">
        <v>34</v>
      </c>
      <c r="C181" s="22"/>
      <c r="D181" s="22"/>
      <c r="E181" s="23"/>
      <c r="F181" s="24">
        <f>F182+F191+F221+F229</f>
        <v>8945603.0199999996</v>
      </c>
      <c r="G181" s="24">
        <f>G182+G191+G221</f>
        <v>586719.18999999994</v>
      </c>
    </row>
    <row r="182">
      <c r="A182" s="26" t="s">
        <v>149</v>
      </c>
      <c r="B182" s="22" t="s">
        <v>34</v>
      </c>
      <c r="C182" s="22" t="s">
        <v>60</v>
      </c>
      <c r="D182" s="22"/>
      <c r="E182" s="23"/>
      <c r="F182" s="24">
        <f t="shared" ref="F182:F184" si="8">F183</f>
        <v>586719.18999999994</v>
      </c>
      <c r="G182" s="24">
        <f t="shared" ref="G182:G184" si="9">G183</f>
        <v>586719.18999999994</v>
      </c>
    </row>
    <row r="183" ht="31.5">
      <c r="A183" s="47" t="s">
        <v>61</v>
      </c>
      <c r="B183" s="71" t="s">
        <v>34</v>
      </c>
      <c r="C183" s="71" t="s">
        <v>60</v>
      </c>
      <c r="D183" s="71">
        <v>7500000000</v>
      </c>
      <c r="E183" s="77" t="s">
        <v>138</v>
      </c>
      <c r="F183" s="80">
        <f t="shared" si="8"/>
        <v>586719.18999999994</v>
      </c>
      <c r="G183" s="80">
        <f t="shared" si="9"/>
        <v>586719.18999999994</v>
      </c>
    </row>
    <row r="184" ht="45.75" customHeight="1">
      <c r="A184" s="30" t="s">
        <v>150</v>
      </c>
      <c r="B184" s="71" t="s">
        <v>34</v>
      </c>
      <c r="C184" s="71" t="s">
        <v>60</v>
      </c>
      <c r="D184" s="71">
        <v>7570000000</v>
      </c>
      <c r="E184" s="77" t="s">
        <v>138</v>
      </c>
      <c r="F184" s="80">
        <f t="shared" si="8"/>
        <v>586719.18999999994</v>
      </c>
      <c r="G184" s="80">
        <f t="shared" si="9"/>
        <v>586719.18999999994</v>
      </c>
    </row>
    <row r="185" ht="51.75" customHeight="1">
      <c r="A185" s="57" t="s">
        <v>86</v>
      </c>
      <c r="B185" s="71" t="s">
        <v>34</v>
      </c>
      <c r="C185" s="71" t="s">
        <v>60</v>
      </c>
      <c r="D185" s="71">
        <v>7570300000</v>
      </c>
      <c r="E185" s="77"/>
      <c r="F185" s="80">
        <f>F186+F189</f>
        <v>586719.18999999994</v>
      </c>
      <c r="G185" s="80">
        <f>G186+G189</f>
        <v>586719.18999999994</v>
      </c>
    </row>
    <row r="186" ht="37.5" customHeight="1">
      <c r="A186" s="30" t="s">
        <v>151</v>
      </c>
      <c r="B186" s="71" t="s">
        <v>34</v>
      </c>
      <c r="C186" s="71" t="s">
        <v>60</v>
      </c>
      <c r="D186" s="71">
        <v>7570359300</v>
      </c>
      <c r="E186" s="77" t="s">
        <v>138</v>
      </c>
      <c r="F186" s="80">
        <f>F187+F188</f>
        <v>586719.18999999994</v>
      </c>
      <c r="G186" s="80">
        <f>G187+G188</f>
        <v>586719.18999999994</v>
      </c>
    </row>
    <row r="187" ht="63">
      <c r="A187" s="30" t="s">
        <v>23</v>
      </c>
      <c r="B187" s="71" t="s">
        <v>34</v>
      </c>
      <c r="C187" s="71" t="s">
        <v>60</v>
      </c>
      <c r="D187" s="71">
        <v>7570359300</v>
      </c>
      <c r="E187" s="77" t="s">
        <v>24</v>
      </c>
      <c r="F187" s="80">
        <v>575960.93999999994</v>
      </c>
      <c r="G187" s="80">
        <v>575960.93999999994</v>
      </c>
    </row>
    <row r="188" ht="31.5">
      <c r="A188" s="30" t="s">
        <v>45</v>
      </c>
      <c r="B188" s="71" t="s">
        <v>34</v>
      </c>
      <c r="C188" s="71" t="s">
        <v>60</v>
      </c>
      <c r="D188" s="71">
        <v>7570359300</v>
      </c>
      <c r="E188" s="77" t="s">
        <v>46</v>
      </c>
      <c r="F188" s="80">
        <v>10758.25</v>
      </c>
      <c r="G188" s="80">
        <v>10758.25</v>
      </c>
    </row>
    <row r="189" ht="63" hidden="1">
      <c r="A189" s="30" t="s">
        <v>152</v>
      </c>
      <c r="B189" s="71" t="s">
        <v>34</v>
      </c>
      <c r="C189" s="71" t="s">
        <v>60</v>
      </c>
      <c r="D189" s="71" t="s">
        <v>153</v>
      </c>
      <c r="E189" s="77"/>
      <c r="F189" s="80">
        <f>F190</f>
        <v>0</v>
      </c>
      <c r="G189" s="80"/>
    </row>
    <row r="190" ht="31.5" hidden="1">
      <c r="A190" s="30" t="s">
        <v>45</v>
      </c>
      <c r="B190" s="71" t="s">
        <v>34</v>
      </c>
      <c r="C190" s="71" t="s">
        <v>60</v>
      </c>
      <c r="D190" s="71" t="s">
        <v>153</v>
      </c>
      <c r="E190" s="77">
        <v>200</v>
      </c>
      <c r="F190" s="80"/>
      <c r="G190" s="80"/>
    </row>
    <row r="191" ht="19.5" customHeight="1">
      <c r="A191" s="26" t="s">
        <v>154</v>
      </c>
      <c r="B191" s="22" t="s">
        <v>34</v>
      </c>
      <c r="C191" s="22" t="s">
        <v>155</v>
      </c>
      <c r="D191" s="22"/>
      <c r="E191" s="23"/>
      <c r="F191" s="24">
        <f>F192+F216</f>
        <v>8054903</v>
      </c>
      <c r="G191" s="24">
        <f>G192</f>
        <v>0</v>
      </c>
    </row>
    <row r="192" ht="31.5">
      <c r="A192" s="47" t="s">
        <v>156</v>
      </c>
      <c r="B192" s="69" t="s">
        <v>34</v>
      </c>
      <c r="C192" s="69" t="s">
        <v>155</v>
      </c>
      <c r="D192" s="69" t="s">
        <v>157</v>
      </c>
      <c r="E192" s="34"/>
      <c r="F192" s="73">
        <f>F193+F204+F210+F213+F207</f>
        <v>8054903</v>
      </c>
      <c r="G192" s="73"/>
    </row>
    <row r="193" ht="35.25" customHeight="1">
      <c r="A193" s="47" t="s">
        <v>158</v>
      </c>
      <c r="B193" s="69" t="s">
        <v>34</v>
      </c>
      <c r="C193" s="69" t="s">
        <v>155</v>
      </c>
      <c r="D193" s="69" t="s">
        <v>159</v>
      </c>
      <c r="E193" s="34"/>
      <c r="F193" s="73">
        <f>F194+F198+F200+F202</f>
        <v>6455956</v>
      </c>
      <c r="G193" s="73"/>
    </row>
    <row r="194" ht="66.75" customHeight="1">
      <c r="A194" s="46" t="s">
        <v>129</v>
      </c>
      <c r="B194" s="69" t="s">
        <v>34</v>
      </c>
      <c r="C194" s="69" t="s">
        <v>155</v>
      </c>
      <c r="D194" s="69" t="s">
        <v>160</v>
      </c>
      <c r="E194" s="34"/>
      <c r="F194" s="73">
        <f>F195+F196+F197</f>
        <v>5355661</v>
      </c>
      <c r="G194" s="73"/>
    </row>
    <row r="195" ht="63">
      <c r="A195" s="30" t="s">
        <v>23</v>
      </c>
      <c r="B195" s="69" t="s">
        <v>34</v>
      </c>
      <c r="C195" s="69" t="s">
        <v>155</v>
      </c>
      <c r="D195" s="69" t="s">
        <v>160</v>
      </c>
      <c r="E195" s="34" t="s">
        <v>24</v>
      </c>
      <c r="F195" s="73">
        <f>5118661</f>
        <v>5118661</v>
      </c>
      <c r="G195" s="73"/>
    </row>
    <row r="196" ht="31.5">
      <c r="A196" s="33" t="s">
        <v>45</v>
      </c>
      <c r="B196" s="69" t="s">
        <v>34</v>
      </c>
      <c r="C196" s="69" t="s">
        <v>155</v>
      </c>
      <c r="D196" s="69" t="s">
        <v>160</v>
      </c>
      <c r="E196" s="34" t="s">
        <v>46</v>
      </c>
      <c r="F196" s="73">
        <v>237000</v>
      </c>
      <c r="G196" s="73"/>
    </row>
    <row r="197" hidden="1">
      <c r="A197" s="33" t="s">
        <v>47</v>
      </c>
      <c r="B197" s="69" t="s">
        <v>34</v>
      </c>
      <c r="C197" s="69" t="s">
        <v>155</v>
      </c>
      <c r="D197" s="69" t="s">
        <v>160</v>
      </c>
      <c r="E197" s="34" t="s">
        <v>48</v>
      </c>
      <c r="F197" s="73"/>
      <c r="G197" s="73"/>
    </row>
    <row r="198" ht="63.75" customHeight="1">
      <c r="A198" s="40" t="s">
        <v>27</v>
      </c>
      <c r="B198" s="69" t="s">
        <v>34</v>
      </c>
      <c r="C198" s="69" t="s">
        <v>155</v>
      </c>
      <c r="D198" s="69" t="s">
        <v>161</v>
      </c>
      <c r="E198" s="70"/>
      <c r="F198" s="73">
        <f>F199</f>
        <v>80000</v>
      </c>
      <c r="G198" s="73"/>
    </row>
    <row r="199" ht="64.5" customHeight="1">
      <c r="A199" s="30" t="s">
        <v>23</v>
      </c>
      <c r="B199" s="69" t="s">
        <v>34</v>
      </c>
      <c r="C199" s="69" t="s">
        <v>155</v>
      </c>
      <c r="D199" s="69" t="s">
        <v>161</v>
      </c>
      <c r="E199" s="70" t="s">
        <v>24</v>
      </c>
      <c r="F199" s="73">
        <v>80000</v>
      </c>
      <c r="G199" s="73"/>
    </row>
    <row r="200" ht="51" customHeight="1">
      <c r="A200" s="30" t="s">
        <v>162</v>
      </c>
      <c r="B200" s="69" t="s">
        <v>34</v>
      </c>
      <c r="C200" s="69" t="s">
        <v>155</v>
      </c>
      <c r="D200" s="69" t="s">
        <v>163</v>
      </c>
      <c r="E200" s="70"/>
      <c r="F200" s="73">
        <f>F201</f>
        <v>867251</v>
      </c>
      <c r="G200" s="73"/>
    </row>
    <row r="201" ht="63">
      <c r="A201" s="30" t="s">
        <v>23</v>
      </c>
      <c r="B201" s="69" t="s">
        <v>34</v>
      </c>
      <c r="C201" s="69" t="s">
        <v>155</v>
      </c>
      <c r="D201" s="69" t="s">
        <v>163</v>
      </c>
      <c r="E201" s="70" t="s">
        <v>24</v>
      </c>
      <c r="F201" s="73">
        <v>867251</v>
      </c>
      <c r="G201" s="73"/>
    </row>
    <row r="202" ht="47.25">
      <c r="A202" s="30" t="s">
        <v>133</v>
      </c>
      <c r="B202" s="69" t="s">
        <v>34</v>
      </c>
      <c r="C202" s="69" t="s">
        <v>155</v>
      </c>
      <c r="D202" s="69" t="s">
        <v>164</v>
      </c>
      <c r="E202" s="70"/>
      <c r="F202" s="73">
        <f>F203</f>
        <v>153044</v>
      </c>
      <c r="G202" s="73"/>
    </row>
    <row r="203" ht="63">
      <c r="A203" s="30" t="s">
        <v>23</v>
      </c>
      <c r="B203" s="69" t="s">
        <v>34</v>
      </c>
      <c r="C203" s="69" t="s">
        <v>155</v>
      </c>
      <c r="D203" s="69" t="s">
        <v>164</v>
      </c>
      <c r="E203" s="70" t="s">
        <v>24</v>
      </c>
      <c r="F203" s="73">
        <v>153044</v>
      </c>
      <c r="G203" s="73"/>
    </row>
    <row r="204" ht="54" customHeight="1">
      <c r="A204" s="47" t="s">
        <v>165</v>
      </c>
      <c r="B204" s="69" t="s">
        <v>34</v>
      </c>
      <c r="C204" s="69" t="s">
        <v>155</v>
      </c>
      <c r="D204" s="69" t="s">
        <v>166</v>
      </c>
      <c r="E204" s="70"/>
      <c r="F204" s="73">
        <f t="shared" ref="F204:F232" si="10">F205</f>
        <v>1379747</v>
      </c>
      <c r="G204" s="73"/>
    </row>
    <row r="205" ht="63" customHeight="1">
      <c r="A205" s="46" t="s">
        <v>129</v>
      </c>
      <c r="B205" s="69" t="s">
        <v>34</v>
      </c>
      <c r="C205" s="69" t="s">
        <v>155</v>
      </c>
      <c r="D205" s="69" t="s">
        <v>167</v>
      </c>
      <c r="E205" s="70"/>
      <c r="F205" s="73">
        <f t="shared" si="10"/>
        <v>1379747</v>
      </c>
      <c r="G205" s="73"/>
    </row>
    <row r="206" ht="62.450000000000003" customHeight="1">
      <c r="A206" s="30" t="s">
        <v>23</v>
      </c>
      <c r="B206" s="69" t="s">
        <v>34</v>
      </c>
      <c r="C206" s="69" t="s">
        <v>155</v>
      </c>
      <c r="D206" s="69" t="s">
        <v>167</v>
      </c>
      <c r="E206" s="70" t="s">
        <v>24</v>
      </c>
      <c r="F206" s="73">
        <v>1379747</v>
      </c>
      <c r="G206" s="73"/>
    </row>
    <row r="207" ht="36.75" customHeight="1">
      <c r="A207" s="47" t="s">
        <v>168</v>
      </c>
      <c r="B207" s="69" t="s">
        <v>34</v>
      </c>
      <c r="C207" s="69" t="s">
        <v>155</v>
      </c>
      <c r="D207" s="69" t="s">
        <v>169</v>
      </c>
      <c r="E207" s="70"/>
      <c r="F207" s="73">
        <f t="shared" si="10"/>
        <v>40000</v>
      </c>
      <c r="G207" s="73"/>
    </row>
    <row r="208" ht="19.5" customHeight="1">
      <c r="A208" s="47" t="s">
        <v>122</v>
      </c>
      <c r="B208" s="69" t="s">
        <v>34</v>
      </c>
      <c r="C208" s="69" t="s">
        <v>155</v>
      </c>
      <c r="D208" s="69" t="s">
        <v>170</v>
      </c>
      <c r="E208" s="70"/>
      <c r="F208" s="73">
        <f t="shared" si="10"/>
        <v>40000</v>
      </c>
      <c r="G208" s="73"/>
    </row>
    <row r="209" ht="21.75" customHeight="1">
      <c r="A209" s="33" t="s">
        <v>47</v>
      </c>
      <c r="B209" s="69" t="s">
        <v>34</v>
      </c>
      <c r="C209" s="69" t="s">
        <v>155</v>
      </c>
      <c r="D209" s="69" t="s">
        <v>170</v>
      </c>
      <c r="E209" s="70" t="s">
        <v>46</v>
      </c>
      <c r="F209" s="73">
        <v>40000</v>
      </c>
      <c r="G209" s="73"/>
    </row>
    <row r="210" ht="31.5">
      <c r="A210" s="47" t="s">
        <v>171</v>
      </c>
      <c r="B210" s="69" t="s">
        <v>34</v>
      </c>
      <c r="C210" s="69" t="s">
        <v>155</v>
      </c>
      <c r="D210" s="69" t="s">
        <v>172</v>
      </c>
      <c r="E210" s="70"/>
      <c r="F210" s="73">
        <f t="shared" si="10"/>
        <v>139200</v>
      </c>
      <c r="G210" s="73"/>
    </row>
    <row r="211">
      <c r="A211" s="47" t="s">
        <v>122</v>
      </c>
      <c r="B211" s="69" t="s">
        <v>34</v>
      </c>
      <c r="C211" s="69" t="s">
        <v>155</v>
      </c>
      <c r="D211" s="69" t="s">
        <v>173</v>
      </c>
      <c r="E211" s="70"/>
      <c r="F211" s="73">
        <f t="shared" si="10"/>
        <v>139200</v>
      </c>
      <c r="G211" s="73"/>
    </row>
    <row r="212" ht="39" customHeight="1">
      <c r="A212" s="33" t="s">
        <v>45</v>
      </c>
      <c r="B212" s="69" t="s">
        <v>34</v>
      </c>
      <c r="C212" s="69" t="s">
        <v>155</v>
      </c>
      <c r="D212" s="69" t="s">
        <v>173</v>
      </c>
      <c r="E212" s="70" t="s">
        <v>46</v>
      </c>
      <c r="F212" s="73">
        <v>139200</v>
      </c>
      <c r="G212" s="73"/>
    </row>
    <row r="213" ht="31.5">
      <c r="A213" s="47" t="s">
        <v>174</v>
      </c>
      <c r="B213" s="69" t="s">
        <v>34</v>
      </c>
      <c r="C213" s="69" t="s">
        <v>155</v>
      </c>
      <c r="D213" s="69" t="s">
        <v>175</v>
      </c>
      <c r="E213" s="70"/>
      <c r="F213" s="73">
        <f t="shared" si="10"/>
        <v>40000</v>
      </c>
      <c r="G213" s="73"/>
    </row>
    <row r="214">
      <c r="A214" s="47" t="s">
        <v>122</v>
      </c>
      <c r="B214" s="69" t="s">
        <v>34</v>
      </c>
      <c r="C214" s="69" t="s">
        <v>155</v>
      </c>
      <c r="D214" s="69" t="s">
        <v>176</v>
      </c>
      <c r="E214" s="70"/>
      <c r="F214" s="73">
        <f t="shared" si="10"/>
        <v>40000</v>
      </c>
      <c r="G214" s="73"/>
    </row>
    <row r="215" ht="37.5" customHeight="1">
      <c r="A215" s="33" t="s">
        <v>45</v>
      </c>
      <c r="B215" s="69" t="s">
        <v>34</v>
      </c>
      <c r="C215" s="69" t="s">
        <v>155</v>
      </c>
      <c r="D215" s="69" t="s">
        <v>176</v>
      </c>
      <c r="E215" s="70" t="s">
        <v>46</v>
      </c>
      <c r="F215" s="73">
        <v>40000</v>
      </c>
      <c r="G215" s="73"/>
    </row>
    <row r="216" ht="20.25" hidden="1" customHeight="1">
      <c r="A216" s="30" t="s">
        <v>17</v>
      </c>
      <c r="B216" s="69" t="s">
        <v>34</v>
      </c>
      <c r="C216" s="69" t="s">
        <v>155</v>
      </c>
      <c r="D216" s="31" t="s">
        <v>18</v>
      </c>
      <c r="E216" s="70"/>
      <c r="F216" s="73">
        <f t="shared" si="10"/>
        <v>0</v>
      </c>
      <c r="G216" s="73"/>
    </row>
    <row r="217" ht="15" hidden="1" customHeight="1">
      <c r="A217" s="47" t="s">
        <v>80</v>
      </c>
      <c r="B217" s="69" t="s">
        <v>34</v>
      </c>
      <c r="C217" s="69" t="s">
        <v>155</v>
      </c>
      <c r="D217" s="31" t="s">
        <v>81</v>
      </c>
      <c r="E217" s="70"/>
      <c r="F217" s="73">
        <f t="shared" si="10"/>
        <v>0</v>
      </c>
      <c r="G217" s="73"/>
    </row>
    <row r="218" ht="37.5" hidden="1" customHeight="1">
      <c r="A218" s="47" t="s">
        <v>177</v>
      </c>
      <c r="B218" s="69" t="s">
        <v>34</v>
      </c>
      <c r="C218" s="69" t="s">
        <v>155</v>
      </c>
      <c r="D218" s="71" t="s">
        <v>178</v>
      </c>
      <c r="E218" s="70"/>
      <c r="F218" s="73">
        <f t="shared" si="10"/>
        <v>0</v>
      </c>
      <c r="G218" s="73"/>
    </row>
    <row r="219" ht="21.75" hidden="1" customHeight="1">
      <c r="A219" s="47" t="s">
        <v>112</v>
      </c>
      <c r="B219" s="69" t="s">
        <v>34</v>
      </c>
      <c r="C219" s="69" t="s">
        <v>155</v>
      </c>
      <c r="D219" s="71" t="s">
        <v>179</v>
      </c>
      <c r="E219" s="70"/>
      <c r="F219" s="73">
        <f t="shared" si="10"/>
        <v>0</v>
      </c>
      <c r="G219" s="73"/>
    </row>
    <row r="220" ht="64.5" hidden="1" customHeight="1">
      <c r="A220" s="30" t="s">
        <v>23</v>
      </c>
      <c r="B220" s="69" t="s">
        <v>34</v>
      </c>
      <c r="C220" s="69" t="s">
        <v>155</v>
      </c>
      <c r="D220" s="71" t="s">
        <v>179</v>
      </c>
      <c r="E220" s="70" t="s">
        <v>24</v>
      </c>
      <c r="F220" s="73"/>
      <c r="G220" s="73"/>
    </row>
    <row r="221" ht="40.5" customHeight="1">
      <c r="A221" s="56" t="s">
        <v>180</v>
      </c>
      <c r="B221" s="22" t="s">
        <v>34</v>
      </c>
      <c r="C221" s="22" t="s">
        <v>181</v>
      </c>
      <c r="D221" s="71"/>
      <c r="E221" s="23"/>
      <c r="F221" s="24">
        <f t="shared" si="10"/>
        <v>303980.82999999996</v>
      </c>
      <c r="G221" s="24"/>
    </row>
    <row r="222" ht="31.5">
      <c r="A222" s="47" t="s">
        <v>156</v>
      </c>
      <c r="B222" s="69" t="s">
        <v>34</v>
      </c>
      <c r="C222" s="69" t="s">
        <v>181</v>
      </c>
      <c r="D222" s="69" t="s">
        <v>157</v>
      </c>
      <c r="E222" s="70"/>
      <c r="F222" s="73">
        <f>F223+F226</f>
        <v>303980.82999999996</v>
      </c>
      <c r="G222" s="73"/>
    </row>
    <row r="223" ht="47.25">
      <c r="A223" s="47" t="s">
        <v>182</v>
      </c>
      <c r="B223" s="69" t="s">
        <v>34</v>
      </c>
      <c r="C223" s="69" t="s">
        <v>181</v>
      </c>
      <c r="D223" s="69" t="s">
        <v>183</v>
      </c>
      <c r="E223" s="70"/>
      <c r="F223" s="73">
        <f t="shared" si="10"/>
        <v>50000</v>
      </c>
      <c r="G223" s="73"/>
    </row>
    <row r="224">
      <c r="A224" s="47" t="s">
        <v>122</v>
      </c>
      <c r="B224" s="69" t="s">
        <v>34</v>
      </c>
      <c r="C224" s="69" t="s">
        <v>181</v>
      </c>
      <c r="D224" s="69" t="s">
        <v>184</v>
      </c>
      <c r="E224" s="70"/>
      <c r="F224" s="73">
        <f t="shared" si="10"/>
        <v>50000</v>
      </c>
      <c r="G224" s="73"/>
    </row>
    <row r="225" ht="31.5">
      <c r="A225" s="30" t="s">
        <v>130</v>
      </c>
      <c r="B225" s="69" t="s">
        <v>34</v>
      </c>
      <c r="C225" s="69" t="s">
        <v>181</v>
      </c>
      <c r="D225" s="69" t="s">
        <v>184</v>
      </c>
      <c r="E225" s="70" t="s">
        <v>132</v>
      </c>
      <c r="F225" s="73">
        <v>50000</v>
      </c>
      <c r="G225" s="73"/>
    </row>
    <row r="226" ht="31.5">
      <c r="A226" s="30" t="s">
        <v>185</v>
      </c>
      <c r="B226" s="69" t="s">
        <v>34</v>
      </c>
      <c r="C226" s="3" t="s">
        <v>181</v>
      </c>
      <c r="D226" s="69" t="s">
        <v>186</v>
      </c>
      <c r="E226" s="70"/>
      <c r="F226" s="73">
        <f t="shared" si="10"/>
        <v>253980.82999999999</v>
      </c>
      <c r="G226" s="73"/>
    </row>
    <row r="227">
      <c r="A227" s="47" t="s">
        <v>122</v>
      </c>
      <c r="B227" s="69" t="s">
        <v>34</v>
      </c>
      <c r="C227" s="69" t="s">
        <v>181</v>
      </c>
      <c r="D227" s="69" t="s">
        <v>187</v>
      </c>
      <c r="E227" s="70"/>
      <c r="F227" s="73">
        <f t="shared" si="10"/>
        <v>253980.82999999999</v>
      </c>
      <c r="G227" s="73"/>
    </row>
    <row r="228" ht="31.5">
      <c r="A228" s="33" t="s">
        <v>45</v>
      </c>
      <c r="B228" s="69" t="s">
        <v>34</v>
      </c>
      <c r="C228" s="3" t="s">
        <v>181</v>
      </c>
      <c r="D228" s="69" t="s">
        <v>187</v>
      </c>
      <c r="E228" s="70" t="s">
        <v>46</v>
      </c>
      <c r="F228" s="73">
        <v>253980.82999999999</v>
      </c>
      <c r="G228" s="73"/>
    </row>
    <row r="229" ht="31.5" hidden="1">
      <c r="A229" s="56" t="s">
        <v>188</v>
      </c>
      <c r="B229" s="22" t="s">
        <v>34</v>
      </c>
      <c r="C229" s="22" t="s">
        <v>189</v>
      </c>
      <c r="D229" s="22"/>
      <c r="E229" s="23"/>
      <c r="F229" s="24">
        <f t="shared" si="10"/>
        <v>0</v>
      </c>
      <c r="G229" s="73"/>
    </row>
    <row r="230" ht="31.5" hidden="1">
      <c r="A230" s="47" t="s">
        <v>156</v>
      </c>
      <c r="B230" s="69" t="s">
        <v>34</v>
      </c>
      <c r="C230" s="69" t="s">
        <v>189</v>
      </c>
      <c r="D230" s="69" t="s">
        <v>157</v>
      </c>
      <c r="E230" s="70"/>
      <c r="F230" s="73">
        <f t="shared" si="10"/>
        <v>0</v>
      </c>
      <c r="G230" s="73"/>
    </row>
    <row r="231" ht="31.5" hidden="1">
      <c r="A231" s="47" t="s">
        <v>171</v>
      </c>
      <c r="B231" s="69" t="s">
        <v>34</v>
      </c>
      <c r="C231" s="3" t="s">
        <v>189</v>
      </c>
      <c r="D231" s="69" t="s">
        <v>172</v>
      </c>
      <c r="E231" s="70"/>
      <c r="F231" s="73">
        <f t="shared" si="10"/>
        <v>0</v>
      </c>
      <c r="G231" s="73"/>
    </row>
    <row r="232" hidden="1">
      <c r="A232" s="47" t="s">
        <v>122</v>
      </c>
      <c r="B232" s="69" t="s">
        <v>34</v>
      </c>
      <c r="C232" s="69" t="s">
        <v>189</v>
      </c>
      <c r="D232" s="69" t="s">
        <v>173</v>
      </c>
      <c r="E232" s="70"/>
      <c r="F232" s="73">
        <f t="shared" si="10"/>
        <v>0</v>
      </c>
      <c r="G232" s="73"/>
    </row>
    <row r="233" ht="31.5" hidden="1">
      <c r="A233" s="30" t="s">
        <v>130</v>
      </c>
      <c r="B233" s="69" t="s">
        <v>34</v>
      </c>
      <c r="C233" s="3" t="s">
        <v>189</v>
      </c>
      <c r="D233" s="69" t="s">
        <v>173</v>
      </c>
      <c r="E233" s="70" t="s">
        <v>40</v>
      </c>
      <c r="F233" s="73"/>
      <c r="G233" s="73"/>
    </row>
    <row r="234" s="20" customFormat="1" ht="18" customHeight="1">
      <c r="A234" s="21" t="s">
        <v>190</v>
      </c>
      <c r="B234" s="22" t="s">
        <v>60</v>
      </c>
      <c r="C234" s="22"/>
      <c r="D234" s="22"/>
      <c r="E234" s="23"/>
      <c r="F234" s="24">
        <f>F242+F254+F260+F294+F312+F235+F280</f>
        <v>98385767.809999987</v>
      </c>
      <c r="G234" s="24">
        <f>G242+G254+G260+G294+G312</f>
        <v>0</v>
      </c>
    </row>
    <row r="235" s="20" customFormat="1" ht="22.5" hidden="1" customHeight="1">
      <c r="A235" s="21" t="s">
        <v>191</v>
      </c>
      <c r="B235" s="69" t="s">
        <v>60</v>
      </c>
      <c r="C235" s="69" t="s">
        <v>14</v>
      </c>
      <c r="D235" s="69"/>
      <c r="E235" s="70"/>
      <c r="F235" s="73">
        <f t="shared" ref="F235:F238" si="11">F236</f>
        <v>0</v>
      </c>
      <c r="G235" s="73"/>
    </row>
    <row r="236" s="20" customFormat="1" ht="23.25" hidden="1" customHeight="1">
      <c r="A236" s="30" t="s">
        <v>17</v>
      </c>
      <c r="B236" s="69" t="s">
        <v>60</v>
      </c>
      <c r="C236" s="69" t="s">
        <v>14</v>
      </c>
      <c r="D236" s="31" t="s">
        <v>18</v>
      </c>
      <c r="E236" s="70"/>
      <c r="F236" s="73">
        <f t="shared" si="11"/>
        <v>0</v>
      </c>
      <c r="G236" s="73"/>
    </row>
    <row r="237" s="20" customFormat="1" hidden="1">
      <c r="A237" s="47" t="s">
        <v>80</v>
      </c>
      <c r="B237" s="69" t="s">
        <v>60</v>
      </c>
      <c r="C237" s="69" t="s">
        <v>14</v>
      </c>
      <c r="D237" s="31" t="s">
        <v>81</v>
      </c>
      <c r="E237" s="70"/>
      <c r="F237" s="73">
        <f t="shared" si="11"/>
        <v>0</v>
      </c>
      <c r="G237" s="73"/>
    </row>
    <row r="238" s="20" customFormat="1" ht="31.5" hidden="1">
      <c r="A238" s="47" t="s">
        <v>177</v>
      </c>
      <c r="B238" s="69" t="s">
        <v>60</v>
      </c>
      <c r="C238" s="69" t="s">
        <v>14</v>
      </c>
      <c r="D238" s="71" t="s">
        <v>178</v>
      </c>
      <c r="E238" s="77"/>
      <c r="F238" s="73">
        <f t="shared" si="11"/>
        <v>0</v>
      </c>
      <c r="G238" s="73"/>
    </row>
    <row r="239" s="20" customFormat="1" ht="94.5" hidden="1">
      <c r="A239" s="47" t="s">
        <v>192</v>
      </c>
      <c r="B239" s="69" t="s">
        <v>60</v>
      </c>
      <c r="C239" s="69" t="s">
        <v>14</v>
      </c>
      <c r="D239" s="69" t="s">
        <v>193</v>
      </c>
      <c r="E239" s="70"/>
      <c r="F239" s="73">
        <f>SUM(F240:F241)</f>
        <v>0</v>
      </c>
      <c r="G239" s="73"/>
    </row>
    <row r="240" s="20" customFormat="1" ht="31.5" hidden="1">
      <c r="A240" s="30" t="s">
        <v>130</v>
      </c>
      <c r="B240" s="69" t="s">
        <v>60</v>
      </c>
      <c r="C240" s="69" t="s">
        <v>14</v>
      </c>
      <c r="D240" s="69" t="s">
        <v>193</v>
      </c>
      <c r="E240" s="70" t="s">
        <v>132</v>
      </c>
      <c r="F240" s="73"/>
      <c r="G240" s="73"/>
    </row>
    <row r="241" s="20" customFormat="1" hidden="1">
      <c r="A241" s="33" t="s">
        <v>47</v>
      </c>
      <c r="B241" s="69" t="s">
        <v>60</v>
      </c>
      <c r="C241" s="69" t="s">
        <v>14</v>
      </c>
      <c r="D241" s="69" t="s">
        <v>193</v>
      </c>
      <c r="E241" s="70" t="s">
        <v>48</v>
      </c>
      <c r="F241" s="73"/>
      <c r="G241" s="73"/>
    </row>
    <row r="242" s="20" customFormat="1">
      <c r="A242" s="21" t="s">
        <v>194</v>
      </c>
      <c r="B242" s="22" t="s">
        <v>60</v>
      </c>
      <c r="C242" s="22" t="s">
        <v>16</v>
      </c>
      <c r="D242" s="22"/>
      <c r="E242" s="23"/>
      <c r="F242" s="24">
        <f t="shared" ref="F242:F244" si="12">F243</f>
        <v>40857870.649999999</v>
      </c>
      <c r="G242" s="24">
        <f>G243</f>
        <v>0</v>
      </c>
    </row>
    <row r="243" s="20" customFormat="1" ht="31.5">
      <c r="A243" s="47" t="s">
        <v>61</v>
      </c>
      <c r="B243" s="69" t="s">
        <v>60</v>
      </c>
      <c r="C243" s="69" t="s">
        <v>16</v>
      </c>
      <c r="D243" s="71">
        <v>7500000000</v>
      </c>
      <c r="E243" s="77" t="s">
        <v>138</v>
      </c>
      <c r="F243" s="80">
        <f t="shared" si="12"/>
        <v>40857870.649999999</v>
      </c>
      <c r="G243" s="80"/>
    </row>
    <row r="244" s="20" customFormat="1" ht="51.75" customHeight="1">
      <c r="A244" s="46" t="s">
        <v>195</v>
      </c>
      <c r="B244" s="69" t="s">
        <v>60</v>
      </c>
      <c r="C244" s="69" t="s">
        <v>16</v>
      </c>
      <c r="D244" s="71">
        <v>7530000000</v>
      </c>
      <c r="E244" s="77" t="s">
        <v>138</v>
      </c>
      <c r="F244" s="80">
        <f t="shared" si="12"/>
        <v>40857870.649999999</v>
      </c>
      <c r="G244" s="80"/>
    </row>
    <row r="245" s="20" customFormat="1" ht="45.75" customHeight="1">
      <c r="A245" s="57" t="s">
        <v>196</v>
      </c>
      <c r="B245" s="69" t="s">
        <v>60</v>
      </c>
      <c r="C245" s="69" t="s">
        <v>16</v>
      </c>
      <c r="D245" s="71">
        <v>7530100000</v>
      </c>
      <c r="E245" s="77"/>
      <c r="F245" s="80">
        <f>F246+F250+F248+F252</f>
        <v>40857870.649999999</v>
      </c>
      <c r="G245" s="80"/>
    </row>
    <row r="246" s="20" customFormat="1" ht="34.5" customHeight="1">
      <c r="A246" s="30" t="s">
        <v>197</v>
      </c>
      <c r="B246" s="69" t="s">
        <v>60</v>
      </c>
      <c r="C246" s="69" t="s">
        <v>16</v>
      </c>
      <c r="D246" s="71">
        <v>7530170720</v>
      </c>
      <c r="E246" s="77"/>
      <c r="F246" s="80">
        <f>F247</f>
        <v>38814977.119999997</v>
      </c>
      <c r="G246" s="80"/>
    </row>
    <row r="247" s="20" customFormat="1" ht="31.5">
      <c r="A247" s="30" t="s">
        <v>45</v>
      </c>
      <c r="B247" s="71" t="s">
        <v>60</v>
      </c>
      <c r="C247" s="71" t="s">
        <v>16</v>
      </c>
      <c r="D247" s="71">
        <v>7530170720</v>
      </c>
      <c r="E247" s="77">
        <v>200</v>
      </c>
      <c r="F247" s="80">
        <v>38814977.119999997</v>
      </c>
      <c r="G247" s="80"/>
    </row>
    <row r="248" s="20" customFormat="1" ht="63" hidden="1">
      <c r="A248" s="30" t="s">
        <v>198</v>
      </c>
      <c r="B248" s="71" t="s">
        <v>60</v>
      </c>
      <c r="C248" s="71" t="s">
        <v>16</v>
      </c>
      <c r="D248" s="71" t="s">
        <v>199</v>
      </c>
      <c r="E248" s="77"/>
      <c r="F248" s="80">
        <f>F249</f>
        <v>0</v>
      </c>
      <c r="G248" s="80"/>
    </row>
    <row r="249" s="20" customFormat="1" ht="31.5" hidden="1">
      <c r="A249" s="30" t="s">
        <v>45</v>
      </c>
      <c r="B249" s="71" t="s">
        <v>60</v>
      </c>
      <c r="C249" s="71" t="s">
        <v>16</v>
      </c>
      <c r="D249" s="71" t="s">
        <v>199</v>
      </c>
      <c r="E249" s="77">
        <v>200</v>
      </c>
      <c r="F249" s="80"/>
      <c r="G249" s="80"/>
    </row>
    <row r="250" s="20" customFormat="1" ht="47.25">
      <c r="A250" s="30" t="s">
        <v>200</v>
      </c>
      <c r="B250" s="71" t="s">
        <v>60</v>
      </c>
      <c r="C250" s="71" t="s">
        <v>16</v>
      </c>
      <c r="D250" s="71" t="s">
        <v>201</v>
      </c>
      <c r="E250" s="77"/>
      <c r="F250" s="80">
        <f>F251</f>
        <v>2042893.53</v>
      </c>
      <c r="G250" s="80"/>
    </row>
    <row r="251" s="20" customFormat="1" ht="31.5">
      <c r="A251" s="30" t="s">
        <v>45</v>
      </c>
      <c r="B251" s="71" t="s">
        <v>60</v>
      </c>
      <c r="C251" s="71" t="s">
        <v>16</v>
      </c>
      <c r="D251" s="71" t="s">
        <v>201</v>
      </c>
      <c r="E251" s="77">
        <v>200</v>
      </c>
      <c r="F251" s="80">
        <v>2042893.53</v>
      </c>
      <c r="G251" s="80"/>
    </row>
    <row r="252" s="20" customFormat="1" ht="47.25" hidden="1">
      <c r="A252" s="30" t="s">
        <v>200</v>
      </c>
      <c r="B252" s="71" t="s">
        <v>60</v>
      </c>
      <c r="C252" s="71" t="s">
        <v>16</v>
      </c>
      <c r="D252" s="71" t="s">
        <v>202</v>
      </c>
      <c r="E252" s="77"/>
      <c r="F252" s="80">
        <f>F253</f>
        <v>0</v>
      </c>
      <c r="G252" s="80"/>
    </row>
    <row r="253" s="20" customFormat="1" ht="31.5" hidden="1">
      <c r="A253" s="30" t="s">
        <v>45</v>
      </c>
      <c r="B253" s="71" t="s">
        <v>60</v>
      </c>
      <c r="C253" s="71" t="s">
        <v>16</v>
      </c>
      <c r="D253" s="71" t="s">
        <v>202</v>
      </c>
      <c r="E253" s="77">
        <v>200</v>
      </c>
      <c r="F253" s="80"/>
      <c r="G253" s="80"/>
    </row>
    <row r="254" s="20" customFormat="1" hidden="1">
      <c r="A254" s="21" t="s">
        <v>203</v>
      </c>
      <c r="B254" s="22" t="s">
        <v>60</v>
      </c>
      <c r="C254" s="22" t="s">
        <v>85</v>
      </c>
      <c r="D254" s="69"/>
      <c r="E254" s="70"/>
      <c r="F254" s="24">
        <f t="shared" ref="F254:F261" si="13">F255</f>
        <v>0</v>
      </c>
      <c r="G254" s="24">
        <f>G255</f>
        <v>0</v>
      </c>
    </row>
    <row r="255" s="20" customFormat="1" ht="31.5" hidden="1">
      <c r="A255" s="33" t="s">
        <v>204</v>
      </c>
      <c r="B255" s="69" t="s">
        <v>60</v>
      </c>
      <c r="C255" s="69" t="s">
        <v>85</v>
      </c>
      <c r="D255" s="69" t="s">
        <v>205</v>
      </c>
      <c r="E255" s="70"/>
      <c r="F255" s="73">
        <f t="shared" si="13"/>
        <v>0</v>
      </c>
      <c r="G255" s="73"/>
    </row>
    <row r="256" s="20" customFormat="1" ht="36.75" hidden="1" customHeight="1">
      <c r="A256" s="33" t="s">
        <v>206</v>
      </c>
      <c r="B256" s="69" t="s">
        <v>60</v>
      </c>
      <c r="C256" s="69" t="s">
        <v>85</v>
      </c>
      <c r="D256" s="69" t="s">
        <v>207</v>
      </c>
      <c r="E256" s="70"/>
      <c r="F256" s="73">
        <f t="shared" si="13"/>
        <v>0</v>
      </c>
      <c r="G256" s="73"/>
    </row>
    <row r="257" s="20" customFormat="1" ht="37.5" hidden="1" customHeight="1">
      <c r="A257" s="33" t="s">
        <v>208</v>
      </c>
      <c r="B257" s="69" t="s">
        <v>60</v>
      </c>
      <c r="C257" s="69" t="s">
        <v>85</v>
      </c>
      <c r="D257" s="69" t="s">
        <v>209</v>
      </c>
      <c r="E257" s="70"/>
      <c r="F257" s="73">
        <f t="shared" si="13"/>
        <v>0</v>
      </c>
      <c r="G257" s="73"/>
    </row>
    <row r="258" s="20" customFormat="1" hidden="1">
      <c r="A258" s="33" t="s">
        <v>122</v>
      </c>
      <c r="B258" s="69" t="s">
        <v>60</v>
      </c>
      <c r="C258" s="69" t="s">
        <v>85</v>
      </c>
      <c r="D258" s="69" t="s">
        <v>210</v>
      </c>
      <c r="E258" s="70"/>
      <c r="F258" s="73">
        <f t="shared" si="13"/>
        <v>0</v>
      </c>
      <c r="G258" s="73"/>
    </row>
    <row r="259" s="20" customFormat="1" hidden="1">
      <c r="A259" s="33" t="s">
        <v>47</v>
      </c>
      <c r="B259" s="69" t="s">
        <v>60</v>
      </c>
      <c r="C259" s="69" t="s">
        <v>85</v>
      </c>
      <c r="D259" s="69" t="s">
        <v>210</v>
      </c>
      <c r="E259" s="77">
        <v>800</v>
      </c>
      <c r="F259" s="73">
        <v>0</v>
      </c>
      <c r="G259" s="73"/>
    </row>
    <row r="260" s="20" customFormat="1">
      <c r="A260" s="21" t="s">
        <v>211</v>
      </c>
      <c r="B260" s="22" t="s">
        <v>60</v>
      </c>
      <c r="C260" s="22" t="s">
        <v>212</v>
      </c>
      <c r="D260" s="22"/>
      <c r="E260" s="23"/>
      <c r="F260" s="24">
        <f t="shared" si="13"/>
        <v>50755316.980000004</v>
      </c>
      <c r="G260" s="24">
        <f>G261</f>
        <v>0</v>
      </c>
    </row>
    <row r="261" s="20" customFormat="1" ht="47.25">
      <c r="A261" s="47" t="s">
        <v>213</v>
      </c>
      <c r="B261" s="71" t="s">
        <v>60</v>
      </c>
      <c r="C261" s="71" t="s">
        <v>212</v>
      </c>
      <c r="D261" s="69" t="s">
        <v>214</v>
      </c>
      <c r="E261" s="77"/>
      <c r="F261" s="73">
        <f t="shared" si="13"/>
        <v>50755316.980000004</v>
      </c>
      <c r="G261" s="73"/>
    </row>
    <row r="262" s="20" customFormat="1" ht="32.25" customHeight="1">
      <c r="A262" s="60" t="s">
        <v>215</v>
      </c>
      <c r="B262" s="71" t="s">
        <v>60</v>
      </c>
      <c r="C262" s="71" t="s">
        <v>212</v>
      </c>
      <c r="D262" s="69" t="s">
        <v>216</v>
      </c>
      <c r="E262" s="77"/>
      <c r="F262" s="73">
        <f>F263+F270+F273+F276</f>
        <v>50755316.980000004</v>
      </c>
      <c r="G262" s="73"/>
    </row>
    <row r="263" s="20" customFormat="1" ht="32.25" customHeight="1">
      <c r="A263" s="60" t="s">
        <v>217</v>
      </c>
      <c r="B263" s="71" t="s">
        <v>60</v>
      </c>
      <c r="C263" s="71" t="s">
        <v>212</v>
      </c>
      <c r="D263" s="69" t="s">
        <v>218</v>
      </c>
      <c r="E263" s="77"/>
      <c r="F263" s="73">
        <f>F266+F268+F264</f>
        <v>49862466.980000004</v>
      </c>
      <c r="G263" s="73"/>
    </row>
    <row r="264" s="20" customFormat="1" ht="32.25" hidden="1" customHeight="1">
      <c r="A264" s="33" t="s">
        <v>122</v>
      </c>
      <c r="B264" s="71" t="s">
        <v>60</v>
      </c>
      <c r="C264" s="71" t="s">
        <v>212</v>
      </c>
      <c r="D264" s="69" t="s">
        <v>219</v>
      </c>
      <c r="E264" s="77"/>
      <c r="F264" s="73">
        <f>F265</f>
        <v>0</v>
      </c>
      <c r="G264" s="73"/>
    </row>
    <row r="265" s="20" customFormat="1" ht="32.25" hidden="1" customHeight="1">
      <c r="A265" s="33" t="s">
        <v>47</v>
      </c>
      <c r="B265" s="71" t="s">
        <v>60</v>
      </c>
      <c r="C265" s="71" t="s">
        <v>212</v>
      </c>
      <c r="D265" s="69" t="s">
        <v>219</v>
      </c>
      <c r="E265" s="77">
        <v>800</v>
      </c>
      <c r="F265" s="73"/>
      <c r="G265" s="73"/>
    </row>
    <row r="266" s="20" customFormat="1" ht="51.75" customHeight="1">
      <c r="A266" s="81" t="s">
        <v>220</v>
      </c>
      <c r="B266" s="71" t="s">
        <v>60</v>
      </c>
      <c r="C266" s="71" t="s">
        <v>212</v>
      </c>
      <c r="D266" s="69" t="s">
        <v>221</v>
      </c>
      <c r="E266" s="77"/>
      <c r="F266" s="73">
        <f>F267</f>
        <v>47369343.630000003</v>
      </c>
      <c r="G266" s="73"/>
    </row>
    <row r="267" s="20" customFormat="1" ht="18" customHeight="1">
      <c r="A267" s="33" t="s">
        <v>47</v>
      </c>
      <c r="B267" s="71" t="s">
        <v>60</v>
      </c>
      <c r="C267" s="71" t="s">
        <v>212</v>
      </c>
      <c r="D267" s="69" t="s">
        <v>221</v>
      </c>
      <c r="E267" s="77">
        <v>800</v>
      </c>
      <c r="F267" s="73">
        <v>47369343.630000003</v>
      </c>
      <c r="G267" s="73"/>
    </row>
    <row r="268" s="20" customFormat="1" ht="47.25" customHeight="1">
      <c r="A268" s="60" t="s">
        <v>222</v>
      </c>
      <c r="B268" s="71" t="s">
        <v>60</v>
      </c>
      <c r="C268" s="71" t="s">
        <v>212</v>
      </c>
      <c r="D268" s="69" t="s">
        <v>223</v>
      </c>
      <c r="E268" s="77"/>
      <c r="F268" s="73">
        <f>F269</f>
        <v>2493123.3500000001</v>
      </c>
      <c r="G268" s="73"/>
    </row>
    <row r="269" s="20" customFormat="1">
      <c r="A269" s="33" t="s">
        <v>47</v>
      </c>
      <c r="B269" s="71" t="s">
        <v>60</v>
      </c>
      <c r="C269" s="71" t="s">
        <v>212</v>
      </c>
      <c r="D269" s="69" t="s">
        <v>223</v>
      </c>
      <c r="E269" s="77">
        <v>800</v>
      </c>
      <c r="F269" s="73">
        <v>2493123.3500000001</v>
      </c>
      <c r="G269" s="73"/>
    </row>
    <row r="270" s="20" customFormat="1" ht="47.25" hidden="1">
      <c r="A270" s="60" t="s">
        <v>224</v>
      </c>
      <c r="B270" s="71" t="s">
        <v>60</v>
      </c>
      <c r="C270" s="71" t="s">
        <v>212</v>
      </c>
      <c r="D270" s="69" t="s">
        <v>225</v>
      </c>
      <c r="E270" s="77"/>
      <c r="F270" s="73">
        <f t="shared" ref="F270:F276" si="14">F271</f>
        <v>0</v>
      </c>
      <c r="G270" s="73"/>
    </row>
    <row r="271" s="20" customFormat="1" hidden="1">
      <c r="A271" s="46" t="s">
        <v>122</v>
      </c>
      <c r="B271" s="71" t="s">
        <v>60</v>
      </c>
      <c r="C271" s="71" t="s">
        <v>212</v>
      </c>
      <c r="D271" s="69" t="s">
        <v>226</v>
      </c>
      <c r="E271" s="77"/>
      <c r="F271" s="73">
        <f t="shared" si="14"/>
        <v>0</v>
      </c>
      <c r="G271" s="73"/>
    </row>
    <row r="272" s="20" customFormat="1" ht="31.5" hidden="1">
      <c r="A272" s="30" t="s">
        <v>45</v>
      </c>
      <c r="B272" s="71" t="s">
        <v>60</v>
      </c>
      <c r="C272" s="71" t="s">
        <v>212</v>
      </c>
      <c r="D272" s="69" t="s">
        <v>226</v>
      </c>
      <c r="E272" s="77">
        <v>200</v>
      </c>
      <c r="F272" s="73">
        <v>0</v>
      </c>
      <c r="G272" s="73"/>
    </row>
    <row r="273" s="20" customFormat="1" ht="31.5">
      <c r="A273" s="60" t="s">
        <v>227</v>
      </c>
      <c r="B273" s="71" t="s">
        <v>60</v>
      </c>
      <c r="C273" s="71" t="s">
        <v>212</v>
      </c>
      <c r="D273" s="69" t="s">
        <v>228</v>
      </c>
      <c r="E273" s="77"/>
      <c r="F273" s="73">
        <f t="shared" si="14"/>
        <v>702850</v>
      </c>
      <c r="G273" s="73"/>
    </row>
    <row r="274" s="20" customFormat="1">
      <c r="A274" s="46" t="s">
        <v>122</v>
      </c>
      <c r="B274" s="71" t="s">
        <v>60</v>
      </c>
      <c r="C274" s="71" t="s">
        <v>212</v>
      </c>
      <c r="D274" s="69" t="s">
        <v>229</v>
      </c>
      <c r="E274" s="77"/>
      <c r="F274" s="73">
        <f t="shared" si="14"/>
        <v>702850</v>
      </c>
      <c r="G274" s="73"/>
    </row>
    <row r="275" s="20" customFormat="1" ht="31.5">
      <c r="A275" s="30" t="s">
        <v>130</v>
      </c>
      <c r="B275" s="71" t="s">
        <v>60</v>
      </c>
      <c r="C275" s="71" t="s">
        <v>212</v>
      </c>
      <c r="D275" s="69" t="s">
        <v>229</v>
      </c>
      <c r="E275" s="77">
        <v>600</v>
      </c>
      <c r="F275" s="73">
        <v>702850</v>
      </c>
      <c r="G275" s="73"/>
    </row>
    <row r="276" s="20" customFormat="1" ht="31.5">
      <c r="A276" s="30" t="s">
        <v>230</v>
      </c>
      <c r="B276" s="71" t="s">
        <v>60</v>
      </c>
      <c r="C276" s="71" t="s">
        <v>212</v>
      </c>
      <c r="D276" s="69" t="s">
        <v>231</v>
      </c>
      <c r="E276" s="77"/>
      <c r="F276" s="73">
        <f t="shared" si="14"/>
        <v>190000</v>
      </c>
      <c r="G276" s="73"/>
    </row>
    <row r="277" s="20" customFormat="1">
      <c r="A277" s="30" t="s">
        <v>122</v>
      </c>
      <c r="B277" s="71" t="s">
        <v>60</v>
      </c>
      <c r="C277" s="71" t="s">
        <v>212</v>
      </c>
      <c r="D277" s="69" t="s">
        <v>232</v>
      </c>
      <c r="E277" s="77"/>
      <c r="F277" s="73">
        <f>F279+F278</f>
        <v>190000</v>
      </c>
      <c r="G277" s="73"/>
    </row>
    <row r="278" s="20" customFormat="1" ht="31.5" hidden="1">
      <c r="A278" s="30" t="s">
        <v>45</v>
      </c>
      <c r="B278" s="71" t="s">
        <v>60</v>
      </c>
      <c r="C278" s="71" t="s">
        <v>212</v>
      </c>
      <c r="D278" s="69" t="s">
        <v>232</v>
      </c>
      <c r="E278" s="77">
        <v>200</v>
      </c>
      <c r="F278" s="73"/>
      <c r="G278" s="73"/>
    </row>
    <row r="279" s="20" customFormat="1">
      <c r="A279" s="30" t="s">
        <v>47</v>
      </c>
      <c r="B279" s="71" t="s">
        <v>60</v>
      </c>
      <c r="C279" s="71" t="s">
        <v>212</v>
      </c>
      <c r="D279" s="69" t="s">
        <v>232</v>
      </c>
      <c r="E279" s="77">
        <v>800</v>
      </c>
      <c r="F279" s="73">
        <v>190000</v>
      </c>
      <c r="G279" s="73"/>
    </row>
    <row r="280" s="20" customFormat="1">
      <c r="A280" s="56" t="s">
        <v>233</v>
      </c>
      <c r="B280" s="82" t="s">
        <v>60</v>
      </c>
      <c r="C280" s="82" t="s">
        <v>155</v>
      </c>
      <c r="D280" s="69"/>
      <c r="E280" s="77"/>
      <c r="F280" s="24">
        <f t="shared" ref="F280:F282" si="15">F281</f>
        <v>2048981.8</v>
      </c>
      <c r="G280" s="73"/>
    </row>
    <row r="281" s="20" customFormat="1" ht="47.25">
      <c r="A281" s="47" t="s">
        <v>213</v>
      </c>
      <c r="B281" s="83" t="s">
        <v>60</v>
      </c>
      <c r="C281" s="84" t="s">
        <v>155</v>
      </c>
      <c r="D281" s="69" t="s">
        <v>214</v>
      </c>
      <c r="E281" s="77"/>
      <c r="F281" s="73">
        <f t="shared" si="15"/>
        <v>2048981.8</v>
      </c>
      <c r="G281" s="73"/>
    </row>
    <row r="282" s="20" customFormat="1">
      <c r="A282" s="30" t="s">
        <v>234</v>
      </c>
      <c r="B282" s="83" t="s">
        <v>60</v>
      </c>
      <c r="C282" s="84" t="s">
        <v>155</v>
      </c>
      <c r="D282" s="69" t="s">
        <v>235</v>
      </c>
      <c r="E282" s="77"/>
      <c r="F282" s="73">
        <f t="shared" si="15"/>
        <v>2048981.8</v>
      </c>
      <c r="G282" s="73"/>
    </row>
    <row r="283" s="20" customFormat="1">
      <c r="A283" s="30" t="s">
        <v>236</v>
      </c>
      <c r="B283" s="83" t="s">
        <v>60</v>
      </c>
      <c r="C283" s="84" t="s">
        <v>155</v>
      </c>
      <c r="D283" s="69" t="s">
        <v>237</v>
      </c>
      <c r="E283" s="77"/>
      <c r="F283" s="73">
        <f>F284+F286+F290+F288+F292</f>
        <v>2048981.8</v>
      </c>
      <c r="G283" s="73"/>
    </row>
    <row r="284" s="20" customFormat="1">
      <c r="A284" s="30" t="s">
        <v>122</v>
      </c>
      <c r="B284" s="83" t="s">
        <v>60</v>
      </c>
      <c r="C284" s="84" t="s">
        <v>155</v>
      </c>
      <c r="D284" s="69" t="s">
        <v>238</v>
      </c>
      <c r="E284" s="77"/>
      <c r="F284" s="73">
        <f>F285</f>
        <v>461006.73999999999</v>
      </c>
      <c r="G284" s="73"/>
    </row>
    <row r="285" s="20" customFormat="1" ht="31.5">
      <c r="A285" s="30" t="s">
        <v>45</v>
      </c>
      <c r="B285" s="83" t="s">
        <v>60</v>
      </c>
      <c r="C285" s="84" t="s">
        <v>155</v>
      </c>
      <c r="D285" s="69" t="s">
        <v>238</v>
      </c>
      <c r="E285" s="77">
        <v>200</v>
      </c>
      <c r="F285" s="73">
        <v>461006.73999999999</v>
      </c>
      <c r="G285" s="73"/>
    </row>
    <row r="286" s="20" customFormat="1" ht="63">
      <c r="A286" s="30" t="s">
        <v>239</v>
      </c>
      <c r="B286" s="71" t="s">
        <v>60</v>
      </c>
      <c r="C286" s="71" t="s">
        <v>155</v>
      </c>
      <c r="D286" s="84" t="s">
        <v>240</v>
      </c>
      <c r="E286" s="77"/>
      <c r="F286" s="73">
        <f>F287</f>
        <v>1349778.8</v>
      </c>
      <c r="G286" s="73"/>
    </row>
    <row r="287" s="20" customFormat="1" ht="31.5">
      <c r="A287" s="30" t="s">
        <v>45</v>
      </c>
      <c r="B287" s="71" t="s">
        <v>60</v>
      </c>
      <c r="C287" s="71" t="s">
        <v>155</v>
      </c>
      <c r="D287" s="84" t="s">
        <v>240</v>
      </c>
      <c r="E287" s="77" t="s">
        <v>46</v>
      </c>
      <c r="F287" s="73">
        <v>1349778.8</v>
      </c>
      <c r="G287" s="73"/>
    </row>
    <row r="288" s="20" customFormat="1" ht="106.5" hidden="1" customHeight="1">
      <c r="A288" s="30" t="s">
        <v>241</v>
      </c>
      <c r="B288" s="71" t="s">
        <v>60</v>
      </c>
      <c r="C288" s="71" t="s">
        <v>155</v>
      </c>
      <c r="D288" s="84" t="s">
        <v>242</v>
      </c>
      <c r="E288" s="77"/>
      <c r="F288" s="73">
        <f>F289</f>
        <v>0</v>
      </c>
      <c r="G288" s="73"/>
    </row>
    <row r="289" s="20" customFormat="1" ht="31.5" hidden="1">
      <c r="A289" s="30" t="s">
        <v>45</v>
      </c>
      <c r="B289" s="71" t="s">
        <v>60</v>
      </c>
      <c r="C289" s="71" t="s">
        <v>155</v>
      </c>
      <c r="D289" s="84" t="s">
        <v>242</v>
      </c>
      <c r="E289" s="77">
        <v>200</v>
      </c>
      <c r="F289" s="73"/>
      <c r="G289" s="73"/>
    </row>
    <row r="290" s="20" customFormat="1" ht="63">
      <c r="A290" s="30" t="s">
        <v>243</v>
      </c>
      <c r="B290" s="71" t="s">
        <v>60</v>
      </c>
      <c r="C290" s="71" t="s">
        <v>155</v>
      </c>
      <c r="D290" s="84" t="s">
        <v>244</v>
      </c>
      <c r="E290" s="77"/>
      <c r="F290" s="73">
        <f>SUM(F291)</f>
        <v>238196.26000000001</v>
      </c>
      <c r="G290" s="73"/>
    </row>
    <row r="291" s="20" customFormat="1" ht="31.5">
      <c r="A291" s="30" t="s">
        <v>45</v>
      </c>
      <c r="B291" s="71" t="s">
        <v>60</v>
      </c>
      <c r="C291" s="71" t="s">
        <v>155</v>
      </c>
      <c r="D291" s="84" t="s">
        <v>244</v>
      </c>
      <c r="E291" s="77" t="s">
        <v>46</v>
      </c>
      <c r="F291" s="73">
        <v>238196.26000000001</v>
      </c>
      <c r="G291" s="73"/>
    </row>
    <row r="292" s="20" customFormat="1" ht="110.25" hidden="1">
      <c r="A292" s="30" t="s">
        <v>245</v>
      </c>
      <c r="B292" s="71" t="s">
        <v>60</v>
      </c>
      <c r="C292" s="71" t="s">
        <v>155</v>
      </c>
      <c r="D292" s="84" t="s">
        <v>246</v>
      </c>
      <c r="E292" s="77"/>
      <c r="F292" s="73">
        <f>F293</f>
        <v>0</v>
      </c>
      <c r="G292" s="73"/>
    </row>
    <row r="293" s="20" customFormat="1" ht="31.5" hidden="1">
      <c r="A293" s="30" t="s">
        <v>45</v>
      </c>
      <c r="B293" s="71" t="s">
        <v>60</v>
      </c>
      <c r="C293" s="71" t="s">
        <v>155</v>
      </c>
      <c r="D293" s="84" t="s">
        <v>246</v>
      </c>
      <c r="E293" s="77" t="s">
        <v>46</v>
      </c>
      <c r="F293" s="73"/>
      <c r="G293" s="73"/>
    </row>
    <row r="294">
      <c r="A294" s="21" t="s">
        <v>247</v>
      </c>
      <c r="B294" s="22" t="s">
        <v>60</v>
      </c>
      <c r="C294" s="22" t="s">
        <v>181</v>
      </c>
      <c r="D294" s="69"/>
      <c r="E294" s="70"/>
      <c r="F294" s="24">
        <f>F295+F307</f>
        <v>3812171.3799999999</v>
      </c>
      <c r="G294" s="24">
        <f>G295+G307</f>
        <v>0</v>
      </c>
    </row>
    <row r="295" ht="35.25" customHeight="1">
      <c r="A295" s="30" t="s">
        <v>61</v>
      </c>
      <c r="B295" s="71" t="s">
        <v>60</v>
      </c>
      <c r="C295" s="71" t="s">
        <v>181</v>
      </c>
      <c r="D295" s="71">
        <v>7500000000</v>
      </c>
      <c r="E295" s="77"/>
      <c r="F295" s="80">
        <f>F296</f>
        <v>3212171.3799999999</v>
      </c>
      <c r="G295" s="80"/>
    </row>
    <row r="296" ht="53.25" customHeight="1">
      <c r="A296" s="30" t="s">
        <v>248</v>
      </c>
      <c r="B296" s="71" t="s">
        <v>60</v>
      </c>
      <c r="C296" s="71" t="s">
        <v>181</v>
      </c>
      <c r="D296" s="71">
        <v>7550000000</v>
      </c>
      <c r="E296" s="77"/>
      <c r="F296" s="80">
        <f>F297+F304</f>
        <v>3212171.3799999999</v>
      </c>
      <c r="G296" s="80"/>
    </row>
    <row r="297" ht="49.5" customHeight="1">
      <c r="A297" s="57" t="s">
        <v>249</v>
      </c>
      <c r="B297" s="71" t="s">
        <v>60</v>
      </c>
      <c r="C297" s="71" t="s">
        <v>181</v>
      </c>
      <c r="D297" s="71">
        <v>7550100000</v>
      </c>
      <c r="E297" s="77"/>
      <c r="F297" s="80">
        <f>F298+F300+F302</f>
        <v>2842171.3799999999</v>
      </c>
      <c r="G297" s="80"/>
    </row>
    <row r="298" ht="21" customHeight="1">
      <c r="A298" s="46" t="s">
        <v>250</v>
      </c>
      <c r="B298" s="71" t="s">
        <v>60</v>
      </c>
      <c r="C298" s="71" t="s">
        <v>181</v>
      </c>
      <c r="D298" s="71">
        <v>7550120070</v>
      </c>
      <c r="E298" s="77"/>
      <c r="F298" s="80">
        <f>F299</f>
        <v>2799768.5800000001</v>
      </c>
      <c r="G298" s="80"/>
    </row>
    <row r="299" ht="35.25" customHeight="1">
      <c r="A299" s="30" t="s">
        <v>45</v>
      </c>
      <c r="B299" s="71" t="s">
        <v>60</v>
      </c>
      <c r="C299" s="71" t="s">
        <v>181</v>
      </c>
      <c r="D299" s="71">
        <v>7550120070</v>
      </c>
      <c r="E299" s="77">
        <v>200</v>
      </c>
      <c r="F299" s="80">
        <v>2799768.5800000001</v>
      </c>
      <c r="G299" s="80"/>
    </row>
    <row r="300" ht="65.25" customHeight="1">
      <c r="A300" s="30" t="s">
        <v>251</v>
      </c>
      <c r="B300" s="71" t="s">
        <v>60</v>
      </c>
      <c r="C300" s="71" t="s">
        <v>181</v>
      </c>
      <c r="D300" s="71">
        <v>7550170570</v>
      </c>
      <c r="E300" s="77" t="s">
        <v>138</v>
      </c>
      <c r="F300" s="80">
        <f>F301</f>
        <v>36042.379999999997</v>
      </c>
      <c r="G300" s="80"/>
    </row>
    <row r="301" ht="35.25" customHeight="1">
      <c r="A301" s="30" t="s">
        <v>45</v>
      </c>
      <c r="B301" s="71" t="s">
        <v>60</v>
      </c>
      <c r="C301" s="71" t="s">
        <v>181</v>
      </c>
      <c r="D301" s="71">
        <v>7550170570</v>
      </c>
      <c r="E301" s="77">
        <v>200</v>
      </c>
      <c r="F301" s="80">
        <v>36042.379999999997</v>
      </c>
      <c r="G301" s="80"/>
    </row>
    <row r="302" ht="68.25" customHeight="1">
      <c r="A302" s="30" t="s">
        <v>252</v>
      </c>
      <c r="B302" s="71" t="s">
        <v>60</v>
      </c>
      <c r="C302" s="71" t="s">
        <v>181</v>
      </c>
      <c r="D302" s="71" t="s">
        <v>253</v>
      </c>
      <c r="E302" s="77"/>
      <c r="F302" s="80">
        <f>F303</f>
        <v>6360.4200000000001</v>
      </c>
      <c r="G302" s="80"/>
    </row>
    <row r="303" ht="35.25" customHeight="1">
      <c r="A303" s="30" t="s">
        <v>45</v>
      </c>
      <c r="B303" s="71" t="s">
        <v>60</v>
      </c>
      <c r="C303" s="71" t="s">
        <v>181</v>
      </c>
      <c r="D303" s="71" t="s">
        <v>253</v>
      </c>
      <c r="E303" s="77">
        <v>200</v>
      </c>
      <c r="F303" s="80">
        <v>6360.4200000000001</v>
      </c>
      <c r="G303" s="80"/>
    </row>
    <row r="304" ht="33" customHeight="1">
      <c r="A304" s="57" t="s">
        <v>254</v>
      </c>
      <c r="B304" s="71" t="s">
        <v>60</v>
      </c>
      <c r="C304" s="71" t="s">
        <v>181</v>
      </c>
      <c r="D304" s="71">
        <v>7550200000</v>
      </c>
      <c r="E304" s="77"/>
      <c r="F304" s="80">
        <f t="shared" ref="F304:F310" si="16">F305</f>
        <v>370000</v>
      </c>
      <c r="G304" s="80"/>
    </row>
    <row r="305" ht="19.5" customHeight="1">
      <c r="A305" s="46" t="s">
        <v>250</v>
      </c>
      <c r="B305" s="71" t="s">
        <v>60</v>
      </c>
      <c r="C305" s="71" t="s">
        <v>181</v>
      </c>
      <c r="D305" s="71">
        <v>7550220070</v>
      </c>
      <c r="E305" s="77"/>
      <c r="F305" s="80">
        <f t="shared" si="16"/>
        <v>370000</v>
      </c>
      <c r="G305" s="80"/>
    </row>
    <row r="306" ht="33" customHeight="1">
      <c r="A306" s="30" t="s">
        <v>45</v>
      </c>
      <c r="B306" s="71" t="s">
        <v>60</v>
      </c>
      <c r="C306" s="71" t="s">
        <v>181</v>
      </c>
      <c r="D306" s="71">
        <v>7550220070</v>
      </c>
      <c r="E306" s="77">
        <v>200</v>
      </c>
      <c r="F306" s="80">
        <v>370000</v>
      </c>
      <c r="G306" s="80"/>
    </row>
    <row r="307" ht="66.75" customHeight="1">
      <c r="A307" s="47" t="s">
        <v>255</v>
      </c>
      <c r="B307" s="71" t="s">
        <v>60</v>
      </c>
      <c r="C307" s="71" t="s">
        <v>181</v>
      </c>
      <c r="D307" s="69" t="s">
        <v>256</v>
      </c>
      <c r="E307" s="34"/>
      <c r="F307" s="73">
        <f t="shared" si="16"/>
        <v>600000</v>
      </c>
      <c r="G307" s="80"/>
    </row>
    <row r="308" ht="37.5" customHeight="1">
      <c r="A308" s="33" t="s">
        <v>257</v>
      </c>
      <c r="B308" s="71" t="s">
        <v>60</v>
      </c>
      <c r="C308" s="71" t="s">
        <v>181</v>
      </c>
      <c r="D308" s="31" t="s">
        <v>258</v>
      </c>
      <c r="E308" s="34"/>
      <c r="F308" s="73">
        <f t="shared" si="16"/>
        <v>600000</v>
      </c>
      <c r="G308" s="80"/>
    </row>
    <row r="309" ht="31.5" customHeight="1">
      <c r="A309" s="57" t="s">
        <v>259</v>
      </c>
      <c r="B309" s="71" t="s">
        <v>60</v>
      </c>
      <c r="C309" s="71" t="s">
        <v>181</v>
      </c>
      <c r="D309" s="31" t="s">
        <v>260</v>
      </c>
      <c r="E309" s="34"/>
      <c r="F309" s="73">
        <f t="shared" si="16"/>
        <v>600000</v>
      </c>
      <c r="G309" s="80"/>
    </row>
    <row r="310" ht="20.25" customHeight="1">
      <c r="A310" s="46" t="s">
        <v>250</v>
      </c>
      <c r="B310" s="71" t="s">
        <v>60</v>
      </c>
      <c r="C310" s="71" t="s">
        <v>181</v>
      </c>
      <c r="D310" s="31" t="s">
        <v>261</v>
      </c>
      <c r="E310" s="34"/>
      <c r="F310" s="73">
        <f t="shared" si="16"/>
        <v>600000</v>
      </c>
      <c r="G310" s="80"/>
    </row>
    <row r="311" ht="30" customHeight="1">
      <c r="A311" s="30" t="s">
        <v>45</v>
      </c>
      <c r="B311" s="71" t="s">
        <v>60</v>
      </c>
      <c r="C311" s="71" t="s">
        <v>181</v>
      </c>
      <c r="D311" s="31" t="s">
        <v>261</v>
      </c>
      <c r="E311" s="34" t="s">
        <v>46</v>
      </c>
      <c r="F311" s="73">
        <v>600000</v>
      </c>
      <c r="G311" s="80"/>
    </row>
    <row r="312" s="20" customFormat="1" ht="18" customHeight="1">
      <c r="A312" s="21" t="s">
        <v>262</v>
      </c>
      <c r="B312" s="22" t="s">
        <v>60</v>
      </c>
      <c r="C312" s="22" t="s">
        <v>263</v>
      </c>
      <c r="D312" s="22"/>
      <c r="E312" s="23"/>
      <c r="F312" s="24">
        <f>F313+F342+F336</f>
        <v>911427</v>
      </c>
      <c r="G312" s="24">
        <f>G313+G342+G336</f>
        <v>0</v>
      </c>
    </row>
    <row r="313" ht="31.5">
      <c r="A313" s="33" t="s">
        <v>204</v>
      </c>
      <c r="B313" s="69" t="s">
        <v>60</v>
      </c>
      <c r="C313" s="69" t="s">
        <v>263</v>
      </c>
      <c r="D313" s="69" t="s">
        <v>205</v>
      </c>
      <c r="E313" s="70"/>
      <c r="F313" s="73">
        <f>F314+F329</f>
        <v>696427</v>
      </c>
      <c r="G313" s="73">
        <f>G314+G329</f>
        <v>0</v>
      </c>
    </row>
    <row r="314" ht="47.25">
      <c r="A314" s="33" t="s">
        <v>264</v>
      </c>
      <c r="B314" s="69" t="s">
        <v>60</v>
      </c>
      <c r="C314" s="69" t="s">
        <v>263</v>
      </c>
      <c r="D314" s="69" t="s">
        <v>265</v>
      </c>
      <c r="E314" s="70"/>
      <c r="F314" s="73">
        <f>F315+F318+F326</f>
        <v>196427</v>
      </c>
      <c r="G314" s="73">
        <f>G315+G318+G326</f>
        <v>0</v>
      </c>
    </row>
    <row r="315" ht="31.5">
      <c r="A315" s="57" t="s">
        <v>266</v>
      </c>
      <c r="B315" s="69" t="s">
        <v>60</v>
      </c>
      <c r="C315" s="69" t="s">
        <v>263</v>
      </c>
      <c r="D315" s="69" t="s">
        <v>267</v>
      </c>
      <c r="E315" s="70"/>
      <c r="F315" s="73">
        <f t="shared" ref="F315:F316" si="17">F316</f>
        <v>30000</v>
      </c>
      <c r="G315" s="73"/>
    </row>
    <row r="316">
      <c r="A316" s="46" t="s">
        <v>122</v>
      </c>
      <c r="B316" s="69" t="s">
        <v>60</v>
      </c>
      <c r="C316" s="69" t="s">
        <v>263</v>
      </c>
      <c r="D316" s="69" t="s">
        <v>268</v>
      </c>
      <c r="E316" s="70"/>
      <c r="F316" s="73">
        <f t="shared" si="17"/>
        <v>30000</v>
      </c>
      <c r="G316" s="73"/>
    </row>
    <row r="317" ht="34.5" customHeight="1">
      <c r="A317" s="30" t="s">
        <v>130</v>
      </c>
      <c r="B317" s="69" t="s">
        <v>60</v>
      </c>
      <c r="C317" s="69" t="s">
        <v>263</v>
      </c>
      <c r="D317" s="69" t="s">
        <v>268</v>
      </c>
      <c r="E317" s="70" t="s">
        <v>132</v>
      </c>
      <c r="F317" s="73">
        <v>30000</v>
      </c>
      <c r="G317" s="73"/>
    </row>
    <row r="318" ht="34.5" customHeight="1">
      <c r="A318" s="57" t="s">
        <v>269</v>
      </c>
      <c r="B318" s="69" t="s">
        <v>60</v>
      </c>
      <c r="C318" s="69" t="s">
        <v>263</v>
      </c>
      <c r="D318" s="69" t="s">
        <v>270</v>
      </c>
      <c r="E318" s="70"/>
      <c r="F318" s="73">
        <f>F319+F324+F322</f>
        <v>165000</v>
      </c>
      <c r="G318" s="73">
        <f>G319</f>
        <v>0</v>
      </c>
    </row>
    <row r="319" ht="18.75" customHeight="1">
      <c r="A319" s="46" t="s">
        <v>122</v>
      </c>
      <c r="B319" s="69" t="s">
        <v>60</v>
      </c>
      <c r="C319" s="69" t="s">
        <v>263</v>
      </c>
      <c r="D319" s="69" t="s">
        <v>271</v>
      </c>
      <c r="E319" s="70"/>
      <c r="F319" s="73">
        <f>F321+F320</f>
        <v>165000</v>
      </c>
      <c r="G319" s="73"/>
    </row>
    <row r="320" ht="37.5" customHeight="1">
      <c r="A320" s="30" t="s">
        <v>45</v>
      </c>
      <c r="B320" s="69" t="s">
        <v>60</v>
      </c>
      <c r="C320" s="69" t="s">
        <v>263</v>
      </c>
      <c r="D320" s="69" t="s">
        <v>271</v>
      </c>
      <c r="E320" s="70" t="s">
        <v>46</v>
      </c>
      <c r="F320" s="73">
        <v>4450.8400000000001</v>
      </c>
      <c r="G320" s="73"/>
    </row>
    <row r="321" ht="34.5" customHeight="1">
      <c r="A321" s="30" t="s">
        <v>130</v>
      </c>
      <c r="B321" s="69" t="s">
        <v>60</v>
      </c>
      <c r="C321" s="69" t="s">
        <v>263</v>
      </c>
      <c r="D321" s="69" t="s">
        <v>271</v>
      </c>
      <c r="E321" s="70" t="s">
        <v>132</v>
      </c>
      <c r="F321" s="73">
        <v>160549.16</v>
      </c>
      <c r="G321" s="73"/>
    </row>
    <row r="322" ht="47.25" hidden="1">
      <c r="A322" s="30" t="s">
        <v>272</v>
      </c>
      <c r="B322" s="69" t="s">
        <v>60</v>
      </c>
      <c r="C322" s="69" t="s">
        <v>263</v>
      </c>
      <c r="D322" s="69" t="s">
        <v>273</v>
      </c>
      <c r="E322" s="70"/>
      <c r="F322" s="73">
        <f>F323</f>
        <v>0</v>
      </c>
      <c r="G322" s="73"/>
    </row>
    <row r="323" ht="34.5" hidden="1" customHeight="1">
      <c r="A323" s="33" t="s">
        <v>47</v>
      </c>
      <c r="B323" s="69" t="s">
        <v>60</v>
      </c>
      <c r="C323" s="69" t="s">
        <v>263</v>
      </c>
      <c r="D323" s="69" t="s">
        <v>273</v>
      </c>
      <c r="E323" s="70" t="s">
        <v>48</v>
      </c>
      <c r="F323" s="73"/>
      <c r="G323" s="73"/>
    </row>
    <row r="324" ht="70.5" hidden="1" customHeight="1">
      <c r="A324" s="30" t="s">
        <v>274</v>
      </c>
      <c r="B324" s="69" t="s">
        <v>60</v>
      </c>
      <c r="C324" s="69" t="s">
        <v>263</v>
      </c>
      <c r="D324" s="69" t="s">
        <v>275</v>
      </c>
      <c r="E324" s="70"/>
      <c r="F324" s="73">
        <f>F325</f>
        <v>0</v>
      </c>
      <c r="G324" s="73"/>
    </row>
    <row r="325" ht="23.25" hidden="1" customHeight="1">
      <c r="A325" s="33" t="s">
        <v>47</v>
      </c>
      <c r="B325" s="69" t="s">
        <v>60</v>
      </c>
      <c r="C325" s="69" t="s">
        <v>263</v>
      </c>
      <c r="D325" s="69" t="s">
        <v>275</v>
      </c>
      <c r="E325" s="70" t="s">
        <v>48</v>
      </c>
      <c r="F325" s="73"/>
      <c r="G325" s="73"/>
    </row>
    <row r="326" ht="50.25" customHeight="1">
      <c r="A326" s="57" t="s">
        <v>276</v>
      </c>
      <c r="B326" s="71" t="s">
        <v>60</v>
      </c>
      <c r="C326" s="71" t="s">
        <v>263</v>
      </c>
      <c r="D326" s="71">
        <v>7010300000</v>
      </c>
      <c r="E326" s="70"/>
      <c r="F326" s="73">
        <f t="shared" ref="F326:F327" si="18">F327</f>
        <v>1427</v>
      </c>
      <c r="G326" s="73"/>
    </row>
    <row r="327" ht="78.75">
      <c r="A327" s="30" t="s">
        <v>277</v>
      </c>
      <c r="B327" s="71" t="s">
        <v>60</v>
      </c>
      <c r="C327" s="71" t="s">
        <v>263</v>
      </c>
      <c r="D327" s="71">
        <v>7010375510</v>
      </c>
      <c r="E327" s="70"/>
      <c r="F327" s="73">
        <f t="shared" si="18"/>
        <v>1427</v>
      </c>
      <c r="G327" s="73"/>
    </row>
    <row r="328" ht="31.5">
      <c r="A328" s="30" t="s">
        <v>45</v>
      </c>
      <c r="B328" s="71" t="s">
        <v>60</v>
      </c>
      <c r="C328" s="71" t="s">
        <v>263</v>
      </c>
      <c r="D328" s="71">
        <v>7010375510</v>
      </c>
      <c r="E328" s="70" t="s">
        <v>46</v>
      </c>
      <c r="F328" s="73">
        <v>1427</v>
      </c>
      <c r="G328" s="73"/>
    </row>
    <row r="329">
      <c r="A329" s="33" t="s">
        <v>278</v>
      </c>
      <c r="B329" s="69" t="s">
        <v>60</v>
      </c>
      <c r="C329" s="69" t="s">
        <v>263</v>
      </c>
      <c r="D329" s="69" t="s">
        <v>279</v>
      </c>
      <c r="E329" s="70"/>
      <c r="F329" s="73">
        <f>F330+F333</f>
        <v>500000</v>
      </c>
      <c r="G329" s="73"/>
    </row>
    <row r="330" ht="48" customHeight="1">
      <c r="A330" s="33" t="s">
        <v>280</v>
      </c>
      <c r="B330" s="69" t="s">
        <v>60</v>
      </c>
      <c r="C330" s="69" t="s">
        <v>263</v>
      </c>
      <c r="D330" s="69" t="s">
        <v>281</v>
      </c>
      <c r="E330" s="70"/>
      <c r="F330" s="73">
        <f t="shared" ref="F330:F338" si="19">F331</f>
        <v>247000</v>
      </c>
      <c r="G330" s="73"/>
    </row>
    <row r="331" ht="18" customHeight="1">
      <c r="A331" s="46" t="s">
        <v>122</v>
      </c>
      <c r="B331" s="69" t="s">
        <v>60</v>
      </c>
      <c r="C331" s="69" t="s">
        <v>263</v>
      </c>
      <c r="D331" s="85">
        <v>7030129990</v>
      </c>
      <c r="E331" s="70"/>
      <c r="F331" s="73">
        <f t="shared" si="19"/>
        <v>247000</v>
      </c>
      <c r="G331" s="73"/>
    </row>
    <row r="332" ht="34.5" customHeight="1">
      <c r="A332" s="30" t="s">
        <v>130</v>
      </c>
      <c r="B332" s="69" t="s">
        <v>60</v>
      </c>
      <c r="C332" s="69" t="s">
        <v>263</v>
      </c>
      <c r="D332" s="85">
        <v>7030129990</v>
      </c>
      <c r="E332" s="70" t="s">
        <v>132</v>
      </c>
      <c r="F332" s="73">
        <v>247000</v>
      </c>
      <c r="G332" s="73"/>
    </row>
    <row r="333" ht="32.25" customHeight="1">
      <c r="A333" s="33" t="s">
        <v>282</v>
      </c>
      <c r="B333" s="69" t="s">
        <v>60</v>
      </c>
      <c r="C333" s="69" t="s">
        <v>263</v>
      </c>
      <c r="D333" s="85">
        <v>7030200000</v>
      </c>
      <c r="E333" s="70"/>
      <c r="F333" s="73">
        <f t="shared" si="19"/>
        <v>253000</v>
      </c>
      <c r="G333" s="73"/>
    </row>
    <row r="334" ht="21" customHeight="1">
      <c r="A334" s="46" t="s">
        <v>122</v>
      </c>
      <c r="B334" s="69" t="s">
        <v>60</v>
      </c>
      <c r="C334" s="69" t="s">
        <v>263</v>
      </c>
      <c r="D334" s="85">
        <v>7030229990</v>
      </c>
      <c r="E334" s="70"/>
      <c r="F334" s="73">
        <f t="shared" si="19"/>
        <v>253000</v>
      </c>
      <c r="G334" s="73"/>
    </row>
    <row r="335" ht="36.75" customHeight="1">
      <c r="A335" s="30" t="s">
        <v>130</v>
      </c>
      <c r="B335" s="69" t="s">
        <v>60</v>
      </c>
      <c r="C335" s="69" t="s">
        <v>263</v>
      </c>
      <c r="D335" s="85">
        <v>7030229990</v>
      </c>
      <c r="E335" s="70" t="s">
        <v>132</v>
      </c>
      <c r="F335" s="73">
        <v>253000</v>
      </c>
      <c r="G335" s="73"/>
    </row>
    <row r="336">
      <c r="A336" s="33" t="s">
        <v>283</v>
      </c>
      <c r="B336" s="69" t="s">
        <v>60</v>
      </c>
      <c r="C336" s="69" t="s">
        <v>263</v>
      </c>
      <c r="D336" s="85">
        <v>7400000000</v>
      </c>
      <c r="E336" s="70"/>
      <c r="F336" s="73">
        <f t="shared" si="19"/>
        <v>180000</v>
      </c>
      <c r="G336" s="73"/>
    </row>
    <row r="337" ht="31.5">
      <c r="A337" s="33" t="s">
        <v>284</v>
      </c>
      <c r="B337" s="69" t="s">
        <v>60</v>
      </c>
      <c r="C337" s="69" t="s">
        <v>263</v>
      </c>
      <c r="D337" s="85">
        <v>7430000000</v>
      </c>
      <c r="E337" s="70"/>
      <c r="F337" s="73">
        <f t="shared" si="19"/>
        <v>180000</v>
      </c>
      <c r="G337" s="73"/>
    </row>
    <row r="338" ht="31.5" customHeight="1">
      <c r="A338" s="57" t="s">
        <v>285</v>
      </c>
      <c r="B338" s="69" t="s">
        <v>60</v>
      </c>
      <c r="C338" s="69" t="s">
        <v>263</v>
      </c>
      <c r="D338" s="85">
        <v>7430100000</v>
      </c>
      <c r="E338" s="70"/>
      <c r="F338" s="73">
        <f t="shared" si="19"/>
        <v>180000</v>
      </c>
      <c r="G338" s="73"/>
    </row>
    <row r="339" ht="18.75" customHeight="1">
      <c r="A339" s="46" t="s">
        <v>122</v>
      </c>
      <c r="B339" s="69" t="s">
        <v>60</v>
      </c>
      <c r="C339" s="69" t="s">
        <v>263</v>
      </c>
      <c r="D339" s="85">
        <v>7430129990</v>
      </c>
      <c r="E339" s="70"/>
      <c r="F339" s="73">
        <f>F340+F341</f>
        <v>180000</v>
      </c>
      <c r="G339" s="73"/>
    </row>
    <row r="340" ht="31.5" hidden="1">
      <c r="A340" s="33" t="s">
        <v>45</v>
      </c>
      <c r="B340" s="69" t="s">
        <v>60</v>
      </c>
      <c r="C340" s="69" t="s">
        <v>263</v>
      </c>
      <c r="D340" s="85">
        <v>7430129990</v>
      </c>
      <c r="E340" s="70" t="s">
        <v>46</v>
      </c>
      <c r="F340" s="73">
        <v>0</v>
      </c>
      <c r="G340" s="73"/>
    </row>
    <row r="341">
      <c r="A341" s="30" t="s">
        <v>39</v>
      </c>
      <c r="B341" s="69" t="s">
        <v>60</v>
      </c>
      <c r="C341" s="69" t="s">
        <v>263</v>
      </c>
      <c r="D341" s="85">
        <v>7430129990</v>
      </c>
      <c r="E341" s="70" t="s">
        <v>40</v>
      </c>
      <c r="F341" s="73">
        <v>180000</v>
      </c>
      <c r="G341" s="73"/>
    </row>
    <row r="342" ht="33.75" customHeight="1">
      <c r="A342" s="47" t="s">
        <v>61</v>
      </c>
      <c r="B342" s="69" t="s">
        <v>60</v>
      </c>
      <c r="C342" s="69" t="s">
        <v>263</v>
      </c>
      <c r="D342" s="69" t="s">
        <v>62</v>
      </c>
      <c r="E342" s="70"/>
      <c r="F342" s="73">
        <f>F343</f>
        <v>35000</v>
      </c>
      <c r="G342" s="73"/>
    </row>
    <row r="343" ht="38.25" customHeight="1">
      <c r="A343" s="33" t="s">
        <v>286</v>
      </c>
      <c r="B343" s="69" t="s">
        <v>60</v>
      </c>
      <c r="C343" s="69" t="s">
        <v>263</v>
      </c>
      <c r="D343" s="69" t="s">
        <v>287</v>
      </c>
      <c r="E343" s="70"/>
      <c r="F343" s="73">
        <f>F344+F347+F350</f>
        <v>35000</v>
      </c>
      <c r="G343" s="73"/>
    </row>
    <row r="344" ht="51" customHeight="1">
      <c r="A344" s="57" t="s">
        <v>288</v>
      </c>
      <c r="B344" s="69" t="s">
        <v>60</v>
      </c>
      <c r="C344" s="69" t="s">
        <v>263</v>
      </c>
      <c r="D344" s="69" t="s">
        <v>289</v>
      </c>
      <c r="E344" s="70"/>
      <c r="F344" s="73">
        <f t="shared" ref="F344:F351" si="20">F345</f>
        <v>5000</v>
      </c>
      <c r="G344" s="73"/>
    </row>
    <row r="345">
      <c r="A345" s="46" t="s">
        <v>122</v>
      </c>
      <c r="B345" s="69" t="s">
        <v>60</v>
      </c>
      <c r="C345" s="69" t="s">
        <v>263</v>
      </c>
      <c r="D345" s="69" t="s">
        <v>290</v>
      </c>
      <c r="E345" s="70"/>
      <c r="F345" s="73">
        <f t="shared" si="20"/>
        <v>5000</v>
      </c>
      <c r="G345" s="73"/>
    </row>
    <row r="346" ht="31.5">
      <c r="A346" s="33" t="s">
        <v>45</v>
      </c>
      <c r="B346" s="69" t="s">
        <v>60</v>
      </c>
      <c r="C346" s="69" t="s">
        <v>263</v>
      </c>
      <c r="D346" s="69" t="s">
        <v>290</v>
      </c>
      <c r="E346" s="70" t="s">
        <v>46</v>
      </c>
      <c r="F346" s="73">
        <v>5000</v>
      </c>
      <c r="G346" s="73"/>
    </row>
    <row r="347" ht="30.75" hidden="1" customHeight="1">
      <c r="A347" s="57" t="s">
        <v>291</v>
      </c>
      <c r="B347" s="69" t="s">
        <v>60</v>
      </c>
      <c r="C347" s="69" t="s">
        <v>263</v>
      </c>
      <c r="D347" s="69" t="s">
        <v>292</v>
      </c>
      <c r="E347" s="70"/>
      <c r="F347" s="73">
        <f t="shared" si="20"/>
        <v>0</v>
      </c>
      <c r="G347" s="73"/>
    </row>
    <row r="348" hidden="1">
      <c r="A348" s="46" t="s">
        <v>122</v>
      </c>
      <c r="B348" s="69" t="s">
        <v>60</v>
      </c>
      <c r="C348" s="69" t="s">
        <v>263</v>
      </c>
      <c r="D348" s="69" t="s">
        <v>293</v>
      </c>
      <c r="E348" s="70"/>
      <c r="F348" s="73">
        <f t="shared" si="20"/>
        <v>0</v>
      </c>
      <c r="G348" s="73"/>
    </row>
    <row r="349" ht="31.5" hidden="1">
      <c r="A349" s="33" t="s">
        <v>45</v>
      </c>
      <c r="B349" s="69" t="s">
        <v>60</v>
      </c>
      <c r="C349" s="69" t="s">
        <v>263</v>
      </c>
      <c r="D349" s="69" t="s">
        <v>293</v>
      </c>
      <c r="E349" s="70" t="s">
        <v>46</v>
      </c>
      <c r="F349" s="73">
        <v>0</v>
      </c>
      <c r="G349" s="73"/>
    </row>
    <row r="350" ht="31.5">
      <c r="A350" s="57" t="s">
        <v>294</v>
      </c>
      <c r="B350" s="69" t="s">
        <v>60</v>
      </c>
      <c r="C350" s="69" t="s">
        <v>263</v>
      </c>
      <c r="D350" s="69" t="s">
        <v>295</v>
      </c>
      <c r="E350" s="70"/>
      <c r="F350" s="73">
        <f t="shared" si="20"/>
        <v>30000</v>
      </c>
      <c r="G350" s="73"/>
    </row>
    <row r="351">
      <c r="A351" s="46" t="s">
        <v>122</v>
      </c>
      <c r="B351" s="69" t="s">
        <v>60</v>
      </c>
      <c r="C351" s="69" t="s">
        <v>263</v>
      </c>
      <c r="D351" s="69" t="s">
        <v>296</v>
      </c>
      <c r="E351" s="70"/>
      <c r="F351" s="73">
        <f t="shared" si="20"/>
        <v>30000</v>
      </c>
      <c r="G351" s="73"/>
    </row>
    <row r="352" ht="31.5">
      <c r="A352" s="33" t="s">
        <v>45</v>
      </c>
      <c r="B352" s="69" t="s">
        <v>60</v>
      </c>
      <c r="C352" s="69" t="s">
        <v>263</v>
      </c>
      <c r="D352" s="69" t="s">
        <v>296</v>
      </c>
      <c r="E352" s="70" t="s">
        <v>46</v>
      </c>
      <c r="F352" s="73">
        <v>30000</v>
      </c>
      <c r="G352" s="73"/>
    </row>
    <row r="353" ht="16.5" customHeight="1">
      <c r="A353" s="86" t="s">
        <v>297</v>
      </c>
      <c r="B353" s="82" t="s">
        <v>85</v>
      </c>
      <c r="C353" s="82"/>
      <c r="D353" s="71"/>
      <c r="E353" s="34"/>
      <c r="F353" s="24">
        <f>F375+F354+F389+F395</f>
        <v>13840478.029999999</v>
      </c>
      <c r="G353" s="24">
        <f>G375</f>
        <v>0</v>
      </c>
    </row>
    <row r="354" ht="16.5" customHeight="1">
      <c r="A354" s="86" t="s">
        <v>298</v>
      </c>
      <c r="B354" s="82" t="s">
        <v>85</v>
      </c>
      <c r="C354" s="87" t="s">
        <v>14</v>
      </c>
      <c r="D354" s="71"/>
      <c r="E354" s="34"/>
      <c r="F354" s="24">
        <f>F355</f>
        <v>511623</v>
      </c>
      <c r="G354" s="24"/>
    </row>
    <row r="355" ht="33" customHeight="1">
      <c r="A355" s="47" t="s">
        <v>61</v>
      </c>
      <c r="B355" s="71" t="s">
        <v>85</v>
      </c>
      <c r="C355" s="84" t="s">
        <v>14</v>
      </c>
      <c r="D355" s="71">
        <v>7500000000</v>
      </c>
      <c r="E355" s="34"/>
      <c r="F355" s="73">
        <f>F362+F356+F371</f>
        <v>511623</v>
      </c>
      <c r="G355" s="24"/>
    </row>
    <row r="356" ht="31.5" customHeight="1">
      <c r="A356" s="33" t="s">
        <v>286</v>
      </c>
      <c r="B356" s="71" t="s">
        <v>85</v>
      </c>
      <c r="C356" s="84" t="s">
        <v>14</v>
      </c>
      <c r="D356" s="69" t="s">
        <v>287</v>
      </c>
      <c r="E356" s="34"/>
      <c r="F356" s="73">
        <f>F357</f>
        <v>190000</v>
      </c>
      <c r="G356" s="24"/>
    </row>
    <row r="357" ht="80.25" customHeight="1">
      <c r="A357" s="57" t="s">
        <v>299</v>
      </c>
      <c r="B357" s="71" t="s">
        <v>85</v>
      </c>
      <c r="C357" s="84" t="s">
        <v>14</v>
      </c>
      <c r="D357" s="69" t="s">
        <v>300</v>
      </c>
      <c r="E357" s="70"/>
      <c r="F357" s="73">
        <f>F358+F360</f>
        <v>190000</v>
      </c>
      <c r="G357" s="24"/>
    </row>
    <row r="358" ht="16.5" customHeight="1">
      <c r="A358" s="46" t="s">
        <v>122</v>
      </c>
      <c r="B358" s="71" t="s">
        <v>85</v>
      </c>
      <c r="C358" s="84" t="s">
        <v>14</v>
      </c>
      <c r="D358" s="69" t="s">
        <v>301</v>
      </c>
      <c r="E358" s="70"/>
      <c r="F358" s="73">
        <f>F359</f>
        <v>190000</v>
      </c>
      <c r="G358" s="24"/>
    </row>
    <row r="359" ht="36" customHeight="1">
      <c r="A359" s="33" t="s">
        <v>45</v>
      </c>
      <c r="B359" s="71" t="s">
        <v>85</v>
      </c>
      <c r="C359" s="84" t="s">
        <v>14</v>
      </c>
      <c r="D359" s="69" t="s">
        <v>301</v>
      </c>
      <c r="E359" s="70" t="s">
        <v>46</v>
      </c>
      <c r="F359" s="73">
        <v>190000</v>
      </c>
      <c r="G359" s="24"/>
    </row>
    <row r="360" ht="97.5" hidden="1" customHeight="1">
      <c r="A360" s="46" t="s">
        <v>302</v>
      </c>
      <c r="B360" s="71" t="s">
        <v>85</v>
      </c>
      <c r="C360" s="84" t="s">
        <v>14</v>
      </c>
      <c r="D360" s="69" t="s">
        <v>303</v>
      </c>
      <c r="E360" s="34"/>
      <c r="F360" s="73">
        <f>F361</f>
        <v>0</v>
      </c>
      <c r="G360" s="24"/>
    </row>
    <row r="361" ht="33.75" hidden="1" customHeight="1">
      <c r="A361" s="33" t="s">
        <v>45</v>
      </c>
      <c r="B361" s="71" t="s">
        <v>85</v>
      </c>
      <c r="C361" s="84" t="s">
        <v>14</v>
      </c>
      <c r="D361" s="69" t="s">
        <v>303</v>
      </c>
      <c r="E361" s="34" t="s">
        <v>46</v>
      </c>
      <c r="F361" s="73"/>
      <c r="G361" s="24"/>
    </row>
    <row r="362" ht="49.5" customHeight="1">
      <c r="A362" s="46" t="s">
        <v>120</v>
      </c>
      <c r="B362" s="71" t="s">
        <v>85</v>
      </c>
      <c r="C362" s="84" t="s">
        <v>14</v>
      </c>
      <c r="D362" s="71">
        <v>7520000000</v>
      </c>
      <c r="E362" s="34"/>
      <c r="F362" s="73">
        <f>F363</f>
        <v>321623</v>
      </c>
      <c r="G362" s="24"/>
    </row>
    <row r="363" ht="31.5" customHeight="1">
      <c r="A363" s="57" t="s">
        <v>304</v>
      </c>
      <c r="B363" s="71" t="s">
        <v>85</v>
      </c>
      <c r="C363" s="84" t="s">
        <v>14</v>
      </c>
      <c r="D363" s="71">
        <v>7520400000</v>
      </c>
      <c r="E363" s="34"/>
      <c r="F363" s="73">
        <f>F364+F367+F369</f>
        <v>321623</v>
      </c>
      <c r="G363" s="24"/>
    </row>
    <row r="364" ht="19.5" customHeight="1">
      <c r="A364" s="33" t="s">
        <v>122</v>
      </c>
      <c r="B364" s="71" t="s">
        <v>85</v>
      </c>
      <c r="C364" s="84" t="s">
        <v>14</v>
      </c>
      <c r="D364" s="71">
        <v>7520429990</v>
      </c>
      <c r="E364" s="34"/>
      <c r="F364" s="73">
        <f>F365+F366</f>
        <v>303000</v>
      </c>
      <c r="G364" s="24"/>
    </row>
    <row r="365" ht="35.25" customHeight="1">
      <c r="A365" s="33" t="s">
        <v>45</v>
      </c>
      <c r="B365" s="71" t="s">
        <v>85</v>
      </c>
      <c r="C365" s="84" t="s">
        <v>14</v>
      </c>
      <c r="D365" s="71">
        <v>7520429990</v>
      </c>
      <c r="E365" s="34" t="s">
        <v>46</v>
      </c>
      <c r="F365" s="73">
        <v>300000</v>
      </c>
      <c r="G365" s="24"/>
    </row>
    <row r="366" ht="21" customHeight="1">
      <c r="A366" s="33" t="s">
        <v>47</v>
      </c>
      <c r="B366" s="71" t="s">
        <v>85</v>
      </c>
      <c r="C366" s="84" t="s">
        <v>14</v>
      </c>
      <c r="D366" s="71">
        <v>7520429990</v>
      </c>
      <c r="E366" s="34" t="s">
        <v>48</v>
      </c>
      <c r="F366" s="73">
        <v>3000</v>
      </c>
      <c r="G366" s="24"/>
    </row>
    <row r="367" ht="63.75" customHeight="1">
      <c r="A367" s="57" t="s">
        <v>305</v>
      </c>
      <c r="B367" s="71" t="s">
        <v>85</v>
      </c>
      <c r="C367" s="84" t="s">
        <v>14</v>
      </c>
      <c r="D367" s="71">
        <v>7520470850</v>
      </c>
      <c r="E367" s="34"/>
      <c r="F367" s="73">
        <f>F368</f>
        <v>6007</v>
      </c>
      <c r="G367" s="24"/>
    </row>
    <row r="368" ht="35.25" customHeight="1">
      <c r="A368" s="33" t="s">
        <v>45</v>
      </c>
      <c r="B368" s="71" t="s">
        <v>85</v>
      </c>
      <c r="C368" s="84" t="s">
        <v>14</v>
      </c>
      <c r="D368" s="71">
        <v>7520470850</v>
      </c>
      <c r="E368" s="34" t="s">
        <v>46</v>
      </c>
      <c r="F368" s="73">
        <v>6007</v>
      </c>
      <c r="G368" s="24"/>
    </row>
    <row r="369" ht="61.5" customHeight="1">
      <c r="A369" s="57" t="s">
        <v>306</v>
      </c>
      <c r="B369" s="71" t="s">
        <v>85</v>
      </c>
      <c r="C369" s="84" t="s">
        <v>14</v>
      </c>
      <c r="D369" s="71" t="s">
        <v>307</v>
      </c>
      <c r="E369" s="34"/>
      <c r="F369" s="73">
        <f>F370</f>
        <v>12616</v>
      </c>
      <c r="G369" s="24"/>
    </row>
    <row r="370" ht="30.75" customHeight="1">
      <c r="A370" s="33" t="s">
        <v>45</v>
      </c>
      <c r="B370" s="71" t="s">
        <v>85</v>
      </c>
      <c r="C370" s="84" t="s">
        <v>14</v>
      </c>
      <c r="D370" s="71" t="s">
        <v>307</v>
      </c>
      <c r="E370" s="34" t="s">
        <v>46</v>
      </c>
      <c r="F370" s="73">
        <v>12616</v>
      </c>
      <c r="G370" s="24"/>
    </row>
    <row r="371" ht="48.75" hidden="1" customHeight="1">
      <c r="A371" s="30" t="s">
        <v>63</v>
      </c>
      <c r="B371" s="71" t="s">
        <v>85</v>
      </c>
      <c r="C371" s="84" t="s">
        <v>14</v>
      </c>
      <c r="D371" s="71">
        <v>7570000000</v>
      </c>
      <c r="E371" s="34"/>
      <c r="F371" s="73">
        <f t="shared" ref="F371:F375" si="21">F372</f>
        <v>0</v>
      </c>
      <c r="G371" s="24"/>
    </row>
    <row r="372" ht="47.25" hidden="1" customHeight="1">
      <c r="A372" s="57" t="s">
        <v>86</v>
      </c>
      <c r="B372" s="71" t="s">
        <v>85</v>
      </c>
      <c r="C372" s="84" t="s">
        <v>14</v>
      </c>
      <c r="D372" s="71">
        <v>7570300000</v>
      </c>
      <c r="E372" s="34"/>
      <c r="F372" s="73">
        <f t="shared" si="21"/>
        <v>0</v>
      </c>
      <c r="G372" s="24"/>
    </row>
    <row r="373" ht="45.75" hidden="1" customHeight="1">
      <c r="A373" s="57" t="s">
        <v>308</v>
      </c>
      <c r="B373" s="71" t="s">
        <v>85</v>
      </c>
      <c r="C373" s="84" t="s">
        <v>14</v>
      </c>
      <c r="D373" s="71">
        <v>7570375630</v>
      </c>
      <c r="E373" s="34"/>
      <c r="F373" s="73">
        <f t="shared" si="21"/>
        <v>0</v>
      </c>
      <c r="G373" s="24"/>
    </row>
    <row r="374" ht="34.5" hidden="1" customHeight="1">
      <c r="A374" s="33" t="s">
        <v>45</v>
      </c>
      <c r="B374" s="71" t="s">
        <v>85</v>
      </c>
      <c r="C374" s="84" t="s">
        <v>14</v>
      </c>
      <c r="D374" s="71">
        <v>7570375630</v>
      </c>
      <c r="E374" s="34" t="s">
        <v>46</v>
      </c>
      <c r="F374" s="73"/>
      <c r="G374" s="24"/>
    </row>
    <row r="375" ht="18" customHeight="1">
      <c r="A375" s="86" t="s">
        <v>309</v>
      </c>
      <c r="B375" s="82" t="s">
        <v>85</v>
      </c>
      <c r="C375" s="82" t="s">
        <v>16</v>
      </c>
      <c r="D375" s="82"/>
      <c r="E375" s="28"/>
      <c r="F375" s="24">
        <f t="shared" si="21"/>
        <v>11344475.1</v>
      </c>
      <c r="G375" s="73"/>
    </row>
    <row r="376" ht="36.75" customHeight="1">
      <c r="A376" s="47" t="s">
        <v>61</v>
      </c>
      <c r="B376" s="71" t="s">
        <v>85</v>
      </c>
      <c r="C376" s="71" t="s">
        <v>16</v>
      </c>
      <c r="D376" s="71">
        <v>7500000000</v>
      </c>
      <c r="E376" s="28"/>
      <c r="F376" s="73">
        <f>F381+F377</f>
        <v>11344475.1</v>
      </c>
      <c r="G376" s="73"/>
    </row>
    <row r="377" ht="51" customHeight="1">
      <c r="A377" s="46" t="s">
        <v>120</v>
      </c>
      <c r="B377" s="71" t="s">
        <v>85</v>
      </c>
      <c r="C377" s="71" t="s">
        <v>16</v>
      </c>
      <c r="D377" s="71">
        <v>7520000000</v>
      </c>
      <c r="E377" s="28"/>
      <c r="F377" s="73">
        <f t="shared" ref="F377:F381" si="22">F378</f>
        <v>150000</v>
      </c>
      <c r="G377" s="73"/>
    </row>
    <row r="378" ht="28.5" customHeight="1">
      <c r="A378" s="88" t="s">
        <v>310</v>
      </c>
      <c r="B378" s="71" t="s">
        <v>85</v>
      </c>
      <c r="C378" s="71" t="s">
        <v>16</v>
      </c>
      <c r="D378" s="71">
        <v>7520700000</v>
      </c>
      <c r="E378" s="28"/>
      <c r="F378" s="73">
        <f t="shared" si="22"/>
        <v>150000</v>
      </c>
      <c r="G378" s="73"/>
    </row>
    <row r="379" ht="17.25" customHeight="1">
      <c r="A379" s="33" t="s">
        <v>122</v>
      </c>
      <c r="B379" s="71" t="s">
        <v>85</v>
      </c>
      <c r="C379" s="71" t="s">
        <v>16</v>
      </c>
      <c r="D379" s="71">
        <v>7520729990</v>
      </c>
      <c r="E379" s="28"/>
      <c r="F379" s="73">
        <f t="shared" si="22"/>
        <v>150000</v>
      </c>
      <c r="G379" s="73"/>
    </row>
    <row r="380" ht="36.75" customHeight="1">
      <c r="A380" s="33" t="s">
        <v>45</v>
      </c>
      <c r="B380" s="71" t="s">
        <v>85</v>
      </c>
      <c r="C380" s="71" t="s">
        <v>16</v>
      </c>
      <c r="D380" s="71">
        <v>7520729990</v>
      </c>
      <c r="E380" s="34" t="s">
        <v>46</v>
      </c>
      <c r="F380" s="73">
        <v>150000</v>
      </c>
      <c r="G380" s="73"/>
    </row>
    <row r="381" ht="46.5" customHeight="1">
      <c r="A381" s="46" t="s">
        <v>195</v>
      </c>
      <c r="B381" s="71" t="s">
        <v>85</v>
      </c>
      <c r="C381" s="71" t="s">
        <v>16</v>
      </c>
      <c r="D381" s="71">
        <v>7530000000</v>
      </c>
      <c r="E381" s="34"/>
      <c r="F381" s="73">
        <f t="shared" si="22"/>
        <v>11194475.1</v>
      </c>
      <c r="G381" s="73"/>
    </row>
    <row r="382" ht="33.75" customHeight="1">
      <c r="A382" s="57" t="s">
        <v>311</v>
      </c>
      <c r="B382" s="71" t="s">
        <v>85</v>
      </c>
      <c r="C382" s="71" t="s">
        <v>16</v>
      </c>
      <c r="D382" s="71">
        <v>7530200000</v>
      </c>
      <c r="E382" s="34"/>
      <c r="F382" s="73">
        <f>F383+F387+F385</f>
        <v>11194475.1</v>
      </c>
      <c r="G382" s="73"/>
    </row>
    <row r="383" ht="25.5" hidden="1" customHeight="1">
      <c r="A383" s="33" t="s">
        <v>122</v>
      </c>
      <c r="B383" s="71" t="s">
        <v>85</v>
      </c>
      <c r="C383" s="71" t="s">
        <v>16</v>
      </c>
      <c r="D383" s="71">
        <v>7530229990</v>
      </c>
      <c r="E383" s="34"/>
      <c r="F383" s="73">
        <f>F384</f>
        <v>0</v>
      </c>
      <c r="G383" s="73"/>
    </row>
    <row r="384" ht="33.75" hidden="1" customHeight="1">
      <c r="A384" s="30" t="s">
        <v>45</v>
      </c>
      <c r="B384" s="71" t="s">
        <v>85</v>
      </c>
      <c r="C384" s="71" t="s">
        <v>16</v>
      </c>
      <c r="D384" s="71">
        <v>7530229990</v>
      </c>
      <c r="E384" s="34" t="s">
        <v>46</v>
      </c>
      <c r="F384" s="73">
        <v>0</v>
      </c>
      <c r="G384" s="73"/>
    </row>
    <row r="385" ht="33.75" customHeight="1">
      <c r="A385" s="57" t="s">
        <v>312</v>
      </c>
      <c r="B385" s="71" t="s">
        <v>85</v>
      </c>
      <c r="C385" s="71" t="s">
        <v>16</v>
      </c>
      <c r="D385" s="71">
        <v>7530270760</v>
      </c>
      <c r="E385" s="34"/>
      <c r="F385" s="73">
        <f>F386</f>
        <v>9515303.8399999999</v>
      </c>
      <c r="G385" s="73"/>
    </row>
    <row r="386" ht="33.75" customHeight="1">
      <c r="A386" s="33" t="s">
        <v>45</v>
      </c>
      <c r="B386" s="71" t="s">
        <v>85</v>
      </c>
      <c r="C386" s="71" t="s">
        <v>16</v>
      </c>
      <c r="D386" s="71">
        <v>7530270760</v>
      </c>
      <c r="E386" s="34" t="s">
        <v>46</v>
      </c>
      <c r="F386" s="73">
        <v>9515303.8399999999</v>
      </c>
      <c r="G386" s="73"/>
    </row>
    <row r="387" ht="32.25" customHeight="1">
      <c r="A387" s="57" t="s">
        <v>313</v>
      </c>
      <c r="B387" s="71" t="s">
        <v>85</v>
      </c>
      <c r="C387" s="71" t="s">
        <v>16</v>
      </c>
      <c r="D387" s="71" t="s">
        <v>314</v>
      </c>
      <c r="E387" s="34"/>
      <c r="F387" s="73">
        <f>F388</f>
        <v>1679171.26</v>
      </c>
      <c r="G387" s="73"/>
    </row>
    <row r="388" ht="36" customHeight="1">
      <c r="A388" s="33" t="s">
        <v>45</v>
      </c>
      <c r="B388" s="71" t="s">
        <v>85</v>
      </c>
      <c r="C388" s="71" t="s">
        <v>16</v>
      </c>
      <c r="D388" s="71" t="s">
        <v>314</v>
      </c>
      <c r="E388" s="34" t="s">
        <v>46</v>
      </c>
      <c r="F388" s="73">
        <v>1679171.26</v>
      </c>
      <c r="G388" s="73"/>
    </row>
    <row r="389" ht="15.75" customHeight="1">
      <c r="A389" s="21" t="s">
        <v>315</v>
      </c>
      <c r="B389" s="22" t="s">
        <v>85</v>
      </c>
      <c r="C389" s="22" t="s">
        <v>34</v>
      </c>
      <c r="D389" s="69"/>
      <c r="E389" s="34"/>
      <c r="F389" s="24">
        <f t="shared" ref="F389:F398" si="23">F390</f>
        <v>400000</v>
      </c>
      <c r="G389" s="73"/>
    </row>
    <row r="390" ht="34.5" customHeight="1">
      <c r="A390" s="47" t="s">
        <v>61</v>
      </c>
      <c r="B390" s="69" t="s">
        <v>85</v>
      </c>
      <c r="C390" s="69" t="s">
        <v>34</v>
      </c>
      <c r="D390" s="71">
        <v>7500000000</v>
      </c>
      <c r="E390" s="34"/>
      <c r="F390" s="73">
        <f t="shared" si="23"/>
        <v>400000</v>
      </c>
      <c r="G390" s="73"/>
    </row>
    <row r="391" ht="51.75" customHeight="1">
      <c r="A391" s="46" t="s">
        <v>120</v>
      </c>
      <c r="B391" s="69" t="s">
        <v>85</v>
      </c>
      <c r="C391" s="69" t="s">
        <v>34</v>
      </c>
      <c r="D391" s="71">
        <v>7520000000</v>
      </c>
      <c r="E391" s="34"/>
      <c r="F391" s="73">
        <f t="shared" si="23"/>
        <v>400000</v>
      </c>
      <c r="G391" s="73"/>
    </row>
    <row r="392" ht="30.75" customHeight="1">
      <c r="A392" s="30" t="s">
        <v>316</v>
      </c>
      <c r="B392" s="69" t="s">
        <v>85</v>
      </c>
      <c r="C392" s="69" t="s">
        <v>34</v>
      </c>
      <c r="D392" s="71">
        <v>7520600000</v>
      </c>
      <c r="E392" s="34"/>
      <c r="F392" s="73">
        <f t="shared" si="23"/>
        <v>400000</v>
      </c>
      <c r="G392" s="73"/>
    </row>
    <row r="393" ht="21" customHeight="1">
      <c r="A393" s="33" t="s">
        <v>122</v>
      </c>
      <c r="B393" s="69" t="s">
        <v>85</v>
      </c>
      <c r="C393" s="69" t="s">
        <v>34</v>
      </c>
      <c r="D393" s="71">
        <v>7520629990</v>
      </c>
      <c r="E393" s="34"/>
      <c r="F393" s="73">
        <f t="shared" si="23"/>
        <v>400000</v>
      </c>
      <c r="G393" s="73"/>
    </row>
    <row r="394" ht="36" customHeight="1">
      <c r="A394" s="30" t="s">
        <v>45</v>
      </c>
      <c r="B394" s="69" t="s">
        <v>85</v>
      </c>
      <c r="C394" s="69" t="s">
        <v>34</v>
      </c>
      <c r="D394" s="71">
        <v>7520629990</v>
      </c>
      <c r="E394" s="34" t="s">
        <v>46</v>
      </c>
      <c r="F394" s="73">
        <v>400000</v>
      </c>
      <c r="G394" s="73"/>
    </row>
    <row r="395" ht="18.75" customHeight="1">
      <c r="A395" s="86" t="s">
        <v>317</v>
      </c>
      <c r="B395" s="22" t="s">
        <v>85</v>
      </c>
      <c r="C395" s="22" t="s">
        <v>85</v>
      </c>
      <c r="D395" s="71"/>
      <c r="E395" s="34"/>
      <c r="F395" s="24">
        <f t="shared" si="23"/>
        <v>1584379.9300000002</v>
      </c>
      <c r="G395" s="73"/>
    </row>
    <row r="396" ht="33.75" customHeight="1">
      <c r="A396" s="47" t="s">
        <v>61</v>
      </c>
      <c r="B396" s="69" t="s">
        <v>85</v>
      </c>
      <c r="C396" s="69" t="s">
        <v>85</v>
      </c>
      <c r="D396" s="71">
        <v>7500000000</v>
      </c>
      <c r="E396" s="34"/>
      <c r="F396" s="73">
        <f t="shared" si="23"/>
        <v>1584379.9300000002</v>
      </c>
      <c r="G396" s="73"/>
    </row>
    <row r="397" ht="50.25" customHeight="1">
      <c r="A397" s="46" t="s">
        <v>195</v>
      </c>
      <c r="B397" s="69" t="s">
        <v>85</v>
      </c>
      <c r="C397" s="69" t="s">
        <v>85</v>
      </c>
      <c r="D397" s="71">
        <v>7530000000</v>
      </c>
      <c r="E397" s="34"/>
      <c r="F397" s="73">
        <f t="shared" si="23"/>
        <v>1584379.9300000002</v>
      </c>
      <c r="G397" s="73"/>
    </row>
    <row r="398" ht="50.25" customHeight="1">
      <c r="A398" s="57" t="s">
        <v>318</v>
      </c>
      <c r="B398" s="69" t="s">
        <v>85</v>
      </c>
      <c r="C398" s="69" t="s">
        <v>85</v>
      </c>
      <c r="D398" s="71">
        <v>7530300000</v>
      </c>
      <c r="E398" s="34"/>
      <c r="F398" s="73">
        <f t="shared" si="23"/>
        <v>1584379.9300000002</v>
      </c>
      <c r="G398" s="73"/>
    </row>
    <row r="399" ht="20.25" customHeight="1">
      <c r="A399" s="33" t="s">
        <v>122</v>
      </c>
      <c r="B399" s="69" t="s">
        <v>85</v>
      </c>
      <c r="C399" s="69" t="s">
        <v>85</v>
      </c>
      <c r="D399" s="71">
        <v>7530329990</v>
      </c>
      <c r="E399" s="34"/>
      <c r="F399" s="73">
        <f>F401+F400</f>
        <v>1584379.9300000002</v>
      </c>
      <c r="G399" s="73"/>
    </row>
    <row r="400" ht="31.5">
      <c r="A400" s="30" t="s">
        <v>45</v>
      </c>
      <c r="B400" s="69" t="s">
        <v>85</v>
      </c>
      <c r="C400" s="69" t="s">
        <v>85</v>
      </c>
      <c r="D400" s="71">
        <v>7530329990</v>
      </c>
      <c r="E400" s="34" t="s">
        <v>46</v>
      </c>
      <c r="F400" s="73">
        <v>883581.13</v>
      </c>
      <c r="G400" s="73"/>
    </row>
    <row r="401" ht="35.25" customHeight="1">
      <c r="A401" s="30" t="s">
        <v>130</v>
      </c>
      <c r="B401" s="69" t="s">
        <v>85</v>
      </c>
      <c r="C401" s="69" t="s">
        <v>85</v>
      </c>
      <c r="D401" s="71">
        <v>7530329990</v>
      </c>
      <c r="E401" s="34" t="s">
        <v>132</v>
      </c>
      <c r="F401" s="73">
        <v>700798.80000000005</v>
      </c>
      <c r="G401" s="73"/>
    </row>
    <row r="402">
      <c r="A402" s="21" t="s">
        <v>319</v>
      </c>
      <c r="B402" s="22" t="s">
        <v>91</v>
      </c>
      <c r="C402" s="69"/>
      <c r="D402" s="69"/>
      <c r="E402" s="70"/>
      <c r="F402" s="24">
        <f t="shared" ref="F402:F405" si="24">F403</f>
        <v>15085810.82</v>
      </c>
      <c r="G402" s="24"/>
    </row>
    <row r="403" ht="31.5">
      <c r="A403" s="21" t="s">
        <v>320</v>
      </c>
      <c r="B403" s="22" t="s">
        <v>91</v>
      </c>
      <c r="C403" s="22" t="s">
        <v>34</v>
      </c>
      <c r="D403" s="69"/>
      <c r="E403" s="70"/>
      <c r="F403" s="24">
        <f t="shared" si="24"/>
        <v>15085810.82</v>
      </c>
      <c r="G403" s="24">
        <f>G404</f>
        <v>0</v>
      </c>
    </row>
    <row r="404" ht="31.5">
      <c r="A404" s="30" t="s">
        <v>116</v>
      </c>
      <c r="B404" s="89" t="s">
        <v>91</v>
      </c>
      <c r="C404" s="89" t="s">
        <v>34</v>
      </c>
      <c r="D404" s="71">
        <v>7300000000</v>
      </c>
      <c r="E404" s="70"/>
      <c r="F404" s="73">
        <f t="shared" si="24"/>
        <v>15085810.82</v>
      </c>
      <c r="G404" s="24"/>
    </row>
    <row r="405" ht="31.5">
      <c r="A405" s="90" t="s">
        <v>321</v>
      </c>
      <c r="B405" s="89" t="s">
        <v>91</v>
      </c>
      <c r="C405" s="89" t="s">
        <v>34</v>
      </c>
      <c r="D405" s="89">
        <v>7310000000</v>
      </c>
      <c r="E405" s="91"/>
      <c r="F405" s="73">
        <f t="shared" si="24"/>
        <v>15085810.82</v>
      </c>
      <c r="G405" s="73"/>
    </row>
    <row r="406" ht="47.25">
      <c r="A406" s="57" t="s">
        <v>322</v>
      </c>
      <c r="B406" s="89" t="s">
        <v>91</v>
      </c>
      <c r="C406" s="89" t="s">
        <v>34</v>
      </c>
      <c r="D406" s="89">
        <v>7310100000</v>
      </c>
      <c r="E406" s="91"/>
      <c r="F406" s="73">
        <f>F407+F410+F412</f>
        <v>15085810.82</v>
      </c>
      <c r="G406" s="73"/>
    </row>
    <row r="407" hidden="1">
      <c r="A407" s="46" t="s">
        <v>122</v>
      </c>
      <c r="B407" s="89" t="s">
        <v>91</v>
      </c>
      <c r="C407" s="89" t="s">
        <v>34</v>
      </c>
      <c r="D407" s="89">
        <v>7310129990</v>
      </c>
      <c r="E407" s="91"/>
      <c r="F407" s="73">
        <f>F408+F409</f>
        <v>0</v>
      </c>
      <c r="G407" s="73"/>
    </row>
    <row r="408" ht="34.5" hidden="1" customHeight="1">
      <c r="A408" s="33" t="s">
        <v>45</v>
      </c>
      <c r="B408" s="89" t="s">
        <v>91</v>
      </c>
      <c r="C408" s="89" t="s">
        <v>34</v>
      </c>
      <c r="D408" s="89">
        <v>7310129990</v>
      </c>
      <c r="E408" s="70" t="s">
        <v>46</v>
      </c>
      <c r="F408" s="73">
        <v>0</v>
      </c>
      <c r="G408" s="73"/>
    </row>
    <row r="409" ht="34.5" hidden="1" customHeight="1">
      <c r="A409" s="33" t="s">
        <v>47</v>
      </c>
      <c r="B409" s="89" t="s">
        <v>91</v>
      </c>
      <c r="C409" s="89" t="s">
        <v>34</v>
      </c>
      <c r="D409" s="89">
        <v>7310129990</v>
      </c>
      <c r="E409" s="70" t="s">
        <v>48</v>
      </c>
      <c r="F409" s="73"/>
      <c r="G409" s="73"/>
    </row>
    <row r="410" ht="34.5" customHeight="1">
      <c r="A410" s="33" t="s">
        <v>323</v>
      </c>
      <c r="B410" s="89" t="s">
        <v>91</v>
      </c>
      <c r="C410" s="89" t="s">
        <v>34</v>
      </c>
      <c r="D410" s="89">
        <v>7310170810</v>
      </c>
      <c r="E410" s="70"/>
      <c r="F410" s="73">
        <f>F411</f>
        <v>12822939.199999999</v>
      </c>
      <c r="G410" s="73"/>
    </row>
    <row r="411" ht="34.5" customHeight="1">
      <c r="A411" s="33" t="s">
        <v>45</v>
      </c>
      <c r="B411" s="89" t="s">
        <v>91</v>
      </c>
      <c r="C411" s="89" t="s">
        <v>34</v>
      </c>
      <c r="D411" s="89">
        <v>7310170810</v>
      </c>
      <c r="E411" s="70" t="s">
        <v>46</v>
      </c>
      <c r="F411" s="73">
        <v>12822939.199999999</v>
      </c>
      <c r="G411" s="73"/>
    </row>
    <row r="412" ht="47.25">
      <c r="A412" s="33" t="s">
        <v>324</v>
      </c>
      <c r="B412" s="89" t="s">
        <v>91</v>
      </c>
      <c r="C412" s="92" t="s">
        <v>34</v>
      </c>
      <c r="D412" s="89" t="s">
        <v>325</v>
      </c>
      <c r="E412" s="70"/>
      <c r="F412" s="73">
        <f>F413</f>
        <v>2262871.6200000001</v>
      </c>
      <c r="G412" s="73"/>
    </row>
    <row r="413" ht="34.5" customHeight="1">
      <c r="A413" s="33" t="s">
        <v>45</v>
      </c>
      <c r="B413" s="89" t="s">
        <v>91</v>
      </c>
      <c r="C413" s="89" t="s">
        <v>34</v>
      </c>
      <c r="D413" s="89" t="s">
        <v>325</v>
      </c>
      <c r="E413" s="70" t="s">
        <v>46</v>
      </c>
      <c r="F413" s="73">
        <v>2262871.6200000001</v>
      </c>
      <c r="G413" s="73"/>
    </row>
    <row r="414">
      <c r="A414" s="21" t="s">
        <v>326</v>
      </c>
      <c r="B414" s="22" t="s">
        <v>107</v>
      </c>
      <c r="C414" s="22"/>
      <c r="D414" s="22"/>
      <c r="E414" s="23"/>
      <c r="F414" s="24">
        <f>F415+F451+F581+F529</f>
        <v>336860874.06999999</v>
      </c>
      <c r="G414" s="24">
        <f>G415+G451+G581+G529</f>
        <v>15354700</v>
      </c>
    </row>
    <row r="415">
      <c r="A415" s="21" t="s">
        <v>327</v>
      </c>
      <c r="B415" s="22" t="s">
        <v>107</v>
      </c>
      <c r="C415" s="22" t="s">
        <v>14</v>
      </c>
      <c r="D415" s="22"/>
      <c r="E415" s="23"/>
      <c r="F415" s="24">
        <f>F416+F446</f>
        <v>106956858.02</v>
      </c>
      <c r="G415" s="24">
        <f>G416</f>
        <v>0</v>
      </c>
    </row>
    <row r="416" ht="21" customHeight="1">
      <c r="A416" s="30" t="s">
        <v>328</v>
      </c>
      <c r="B416" s="69" t="s">
        <v>107</v>
      </c>
      <c r="C416" s="69" t="s">
        <v>14</v>
      </c>
      <c r="D416" s="71">
        <v>7200000000</v>
      </c>
      <c r="E416" s="70"/>
      <c r="F416" s="73">
        <f>F417</f>
        <v>106956858.02</v>
      </c>
      <c r="G416" s="73"/>
    </row>
    <row r="417" ht="21" customHeight="1">
      <c r="A417" s="30" t="s">
        <v>329</v>
      </c>
      <c r="B417" s="69" t="s">
        <v>107</v>
      </c>
      <c r="C417" s="69" t="s">
        <v>14</v>
      </c>
      <c r="D417" s="71">
        <v>7210000000</v>
      </c>
      <c r="E417" s="70"/>
      <c r="F417" s="73">
        <f>F425+F437+F418+F434</f>
        <v>106956858.02</v>
      </c>
      <c r="G417" s="73"/>
    </row>
    <row r="418" ht="30" customHeight="1">
      <c r="A418" s="57" t="s">
        <v>330</v>
      </c>
      <c r="B418" s="69" t="s">
        <v>107</v>
      </c>
      <c r="C418" s="69" t="s">
        <v>14</v>
      </c>
      <c r="D418" s="71">
        <v>7210100000</v>
      </c>
      <c r="E418" s="70"/>
      <c r="F418" s="73">
        <f>F419+F421+F423</f>
        <v>1088758.02</v>
      </c>
      <c r="G418" s="73"/>
    </row>
    <row r="419" ht="21.75" customHeight="1">
      <c r="A419" s="46" t="s">
        <v>122</v>
      </c>
      <c r="B419" s="69" t="s">
        <v>107</v>
      </c>
      <c r="C419" s="69" t="s">
        <v>14</v>
      </c>
      <c r="D419" s="71">
        <v>7210129990</v>
      </c>
      <c r="E419" s="70"/>
      <c r="F419" s="73">
        <f>F420</f>
        <v>1088758.02</v>
      </c>
      <c r="G419" s="73"/>
    </row>
    <row r="420" ht="30" customHeight="1">
      <c r="A420" s="30" t="s">
        <v>130</v>
      </c>
      <c r="B420" s="69" t="s">
        <v>107</v>
      </c>
      <c r="C420" s="69" t="s">
        <v>14</v>
      </c>
      <c r="D420" s="71">
        <v>7210129990</v>
      </c>
      <c r="E420" s="70" t="s">
        <v>132</v>
      </c>
      <c r="F420" s="73">
        <v>1088758.02</v>
      </c>
      <c r="G420" s="73"/>
    </row>
    <row r="421" ht="68.25" hidden="1" customHeight="1">
      <c r="A421" s="30" t="s">
        <v>331</v>
      </c>
      <c r="B421" s="69" t="s">
        <v>107</v>
      </c>
      <c r="C421" s="69" t="s">
        <v>14</v>
      </c>
      <c r="D421" s="71" t="s">
        <v>332</v>
      </c>
      <c r="E421" s="70"/>
      <c r="F421" s="73">
        <f>F422</f>
        <v>0</v>
      </c>
      <c r="G421" s="73"/>
    </row>
    <row r="422" ht="36" hidden="1" customHeight="1">
      <c r="A422" s="30" t="s">
        <v>130</v>
      </c>
      <c r="B422" s="69" t="s">
        <v>107</v>
      </c>
      <c r="C422" s="69" t="s">
        <v>14</v>
      </c>
      <c r="D422" s="71" t="s">
        <v>332</v>
      </c>
      <c r="E422" s="70" t="s">
        <v>132</v>
      </c>
      <c r="F422" s="73"/>
      <c r="G422" s="73"/>
    </row>
    <row r="423" ht="78" hidden="1" customHeight="1">
      <c r="A423" s="30" t="s">
        <v>333</v>
      </c>
      <c r="B423" s="69" t="s">
        <v>107</v>
      </c>
      <c r="C423" s="69" t="s">
        <v>14</v>
      </c>
      <c r="D423" s="71" t="s">
        <v>334</v>
      </c>
      <c r="E423" s="70"/>
      <c r="F423" s="73">
        <f>F424</f>
        <v>0</v>
      </c>
      <c r="G423" s="73"/>
    </row>
    <row r="424" ht="42" hidden="1" customHeight="1">
      <c r="A424" s="30" t="s">
        <v>130</v>
      </c>
      <c r="B424" s="69" t="s">
        <v>107</v>
      </c>
      <c r="C424" s="69" t="s">
        <v>14</v>
      </c>
      <c r="D424" s="71" t="s">
        <v>334</v>
      </c>
      <c r="E424" s="70" t="s">
        <v>132</v>
      </c>
      <c r="F424" s="73"/>
      <c r="G424" s="73"/>
    </row>
    <row r="425" ht="30" customHeight="1">
      <c r="A425" s="57" t="s">
        <v>335</v>
      </c>
      <c r="B425" s="69" t="s">
        <v>107</v>
      </c>
      <c r="C425" s="69" t="s">
        <v>14</v>
      </c>
      <c r="D425" s="71">
        <v>7210200000</v>
      </c>
      <c r="E425" s="70"/>
      <c r="F425" s="73">
        <f>F426+F428+F432+F430</f>
        <v>45642547</v>
      </c>
      <c r="G425" s="73"/>
    </row>
    <row r="426" ht="65.25" customHeight="1">
      <c r="A426" s="47" t="s">
        <v>129</v>
      </c>
      <c r="B426" s="69" t="s">
        <v>107</v>
      </c>
      <c r="C426" s="69" t="s">
        <v>14</v>
      </c>
      <c r="D426" s="71">
        <v>7210200050</v>
      </c>
      <c r="E426" s="70"/>
      <c r="F426" s="73">
        <f>F427</f>
        <v>42162247</v>
      </c>
      <c r="G426" s="73"/>
    </row>
    <row r="427" ht="36.75" customHeight="1">
      <c r="A427" s="30" t="s">
        <v>130</v>
      </c>
      <c r="B427" s="69" t="s">
        <v>107</v>
      </c>
      <c r="C427" s="69" t="s">
        <v>14</v>
      </c>
      <c r="D427" s="71">
        <v>7210200050</v>
      </c>
      <c r="E427" s="70" t="s">
        <v>132</v>
      </c>
      <c r="F427" s="73">
        <v>42162247</v>
      </c>
      <c r="G427" s="73"/>
    </row>
    <row r="428" ht="61.5" customHeight="1">
      <c r="A428" s="40" t="s">
        <v>27</v>
      </c>
      <c r="B428" s="69" t="s">
        <v>107</v>
      </c>
      <c r="C428" s="69" t="s">
        <v>14</v>
      </c>
      <c r="D428" s="71">
        <v>7210213060</v>
      </c>
      <c r="E428" s="70"/>
      <c r="F428" s="73">
        <f>F429</f>
        <v>800000</v>
      </c>
      <c r="G428" s="73"/>
    </row>
    <row r="429" ht="36.75" customHeight="1">
      <c r="A429" s="30" t="s">
        <v>130</v>
      </c>
      <c r="B429" s="69" t="s">
        <v>107</v>
      </c>
      <c r="C429" s="69" t="s">
        <v>14</v>
      </c>
      <c r="D429" s="71">
        <v>7210213060</v>
      </c>
      <c r="E429" s="70" t="s">
        <v>132</v>
      </c>
      <c r="F429" s="73">
        <v>800000</v>
      </c>
      <c r="G429" s="73"/>
    </row>
    <row r="430" ht="36.75" customHeight="1">
      <c r="A430" s="30" t="s">
        <v>144</v>
      </c>
      <c r="B430" s="69" t="s">
        <v>107</v>
      </c>
      <c r="C430" s="3" t="s">
        <v>14</v>
      </c>
      <c r="D430" s="31" t="s">
        <v>336</v>
      </c>
      <c r="E430" s="70"/>
      <c r="F430" s="73">
        <f>F431</f>
        <v>2610300</v>
      </c>
      <c r="G430" s="73"/>
    </row>
    <row r="431" ht="36.75" customHeight="1">
      <c r="A431" s="30" t="s">
        <v>130</v>
      </c>
      <c r="B431" s="69" t="s">
        <v>107</v>
      </c>
      <c r="C431" s="69" t="s">
        <v>14</v>
      </c>
      <c r="D431" s="31" t="s">
        <v>336</v>
      </c>
      <c r="E431" s="70" t="s">
        <v>132</v>
      </c>
      <c r="F431" s="73">
        <v>2610300</v>
      </c>
      <c r="G431" s="73"/>
    </row>
    <row r="432" ht="19.5" customHeight="1">
      <c r="A432" s="46" t="s">
        <v>122</v>
      </c>
      <c r="B432" s="69" t="s">
        <v>107</v>
      </c>
      <c r="C432" s="69" t="s">
        <v>14</v>
      </c>
      <c r="D432" s="71">
        <v>7210229990</v>
      </c>
      <c r="E432" s="70"/>
      <c r="F432" s="73">
        <f>F433</f>
        <v>70000</v>
      </c>
      <c r="G432" s="73"/>
    </row>
    <row r="433" ht="36.75" customHeight="1">
      <c r="A433" s="30" t="s">
        <v>130</v>
      </c>
      <c r="B433" s="69" t="s">
        <v>107</v>
      </c>
      <c r="C433" s="69" t="s">
        <v>14</v>
      </c>
      <c r="D433" s="71">
        <v>7210229990</v>
      </c>
      <c r="E433" s="70" t="s">
        <v>132</v>
      </c>
      <c r="F433" s="73">
        <v>70000</v>
      </c>
      <c r="G433" s="73"/>
    </row>
    <row r="434" ht="31.5" hidden="1">
      <c r="A434" s="30" t="s">
        <v>337</v>
      </c>
      <c r="B434" s="69" t="s">
        <v>107</v>
      </c>
      <c r="C434" s="69" t="s">
        <v>14</v>
      </c>
      <c r="D434" s="71">
        <v>7210400000</v>
      </c>
      <c r="E434" s="70"/>
      <c r="F434" s="73">
        <f t="shared" ref="F434:F435" si="25">F435</f>
        <v>0</v>
      </c>
      <c r="G434" s="73"/>
    </row>
    <row r="435" ht="63" hidden="1">
      <c r="A435" s="30" t="s">
        <v>338</v>
      </c>
      <c r="B435" s="69" t="s">
        <v>107</v>
      </c>
      <c r="C435" s="69" t="s">
        <v>14</v>
      </c>
      <c r="D435" s="71" t="s">
        <v>339</v>
      </c>
      <c r="E435" s="70"/>
      <c r="F435" s="73">
        <f t="shared" si="25"/>
        <v>0</v>
      </c>
      <c r="G435" s="73"/>
    </row>
    <row r="436" ht="31.5" hidden="1">
      <c r="A436" s="30" t="s">
        <v>130</v>
      </c>
      <c r="B436" s="69" t="s">
        <v>107</v>
      </c>
      <c r="C436" s="69" t="s">
        <v>14</v>
      </c>
      <c r="D436" s="71" t="s">
        <v>339</v>
      </c>
      <c r="E436" s="70" t="s">
        <v>132</v>
      </c>
      <c r="F436" s="73"/>
      <c r="G436" s="73"/>
    </row>
    <row r="437" ht="33" customHeight="1">
      <c r="A437" s="57" t="s">
        <v>340</v>
      </c>
      <c r="B437" s="69" t="s">
        <v>107</v>
      </c>
      <c r="C437" s="69" t="s">
        <v>14</v>
      </c>
      <c r="D437" s="71">
        <v>7210500000</v>
      </c>
      <c r="E437" s="70"/>
      <c r="F437" s="73">
        <f>F440+F442+F444+F438</f>
        <v>60225553</v>
      </c>
      <c r="G437" s="73"/>
    </row>
    <row r="438" ht="18" customHeight="1">
      <c r="A438" s="46" t="s">
        <v>341</v>
      </c>
      <c r="B438" s="69" t="s">
        <v>107</v>
      </c>
      <c r="C438" s="69" t="s">
        <v>14</v>
      </c>
      <c r="D438" s="71">
        <v>7210520080</v>
      </c>
      <c r="E438" s="70"/>
      <c r="F438" s="73">
        <f>F439</f>
        <v>300000</v>
      </c>
      <c r="G438" s="73"/>
    </row>
    <row r="439" ht="33.75" customHeight="1">
      <c r="A439" s="30" t="s">
        <v>130</v>
      </c>
      <c r="B439" s="69" t="s">
        <v>107</v>
      </c>
      <c r="C439" s="69" t="s">
        <v>14</v>
      </c>
      <c r="D439" s="71">
        <v>7210520080</v>
      </c>
      <c r="E439" s="70" t="s">
        <v>132</v>
      </c>
      <c r="F439" s="73">
        <v>300000</v>
      </c>
      <c r="G439" s="73"/>
    </row>
    <row r="440" ht="65.25" customHeight="1">
      <c r="A440" s="47" t="s">
        <v>131</v>
      </c>
      <c r="B440" s="69" t="s">
        <v>107</v>
      </c>
      <c r="C440" s="69" t="s">
        <v>14</v>
      </c>
      <c r="D440" s="71">
        <v>7210571100</v>
      </c>
      <c r="E440" s="70"/>
      <c r="F440" s="73">
        <f>F441</f>
        <v>6156170</v>
      </c>
      <c r="G440" s="73"/>
    </row>
    <row r="441" ht="31.5">
      <c r="A441" s="30" t="s">
        <v>130</v>
      </c>
      <c r="B441" s="69" t="s">
        <v>107</v>
      </c>
      <c r="C441" s="69" t="s">
        <v>14</v>
      </c>
      <c r="D441" s="71">
        <v>7210571100</v>
      </c>
      <c r="E441" s="70" t="s">
        <v>132</v>
      </c>
      <c r="F441" s="73">
        <v>6156170</v>
      </c>
      <c r="G441" s="73"/>
    </row>
    <row r="442" ht="46.5" customHeight="1">
      <c r="A442" s="30" t="s">
        <v>133</v>
      </c>
      <c r="B442" s="69" t="s">
        <v>107</v>
      </c>
      <c r="C442" s="69" t="s">
        <v>14</v>
      </c>
      <c r="D442" s="71" t="s">
        <v>342</v>
      </c>
      <c r="E442" s="70"/>
      <c r="F442" s="73">
        <f>F443</f>
        <v>1086383</v>
      </c>
      <c r="G442" s="73"/>
    </row>
    <row r="443" ht="31.5">
      <c r="A443" s="30" t="s">
        <v>130</v>
      </c>
      <c r="B443" s="69" t="s">
        <v>107</v>
      </c>
      <c r="C443" s="69" t="s">
        <v>14</v>
      </c>
      <c r="D443" s="71" t="s">
        <v>342</v>
      </c>
      <c r="E443" s="70" t="s">
        <v>132</v>
      </c>
      <c r="F443" s="73">
        <v>1086383</v>
      </c>
      <c r="G443" s="73"/>
    </row>
    <row r="444" ht="51" customHeight="1">
      <c r="A444" s="30" t="s">
        <v>343</v>
      </c>
      <c r="B444" s="71" t="s">
        <v>107</v>
      </c>
      <c r="C444" s="71" t="s">
        <v>14</v>
      </c>
      <c r="D444" s="71">
        <v>7210575310</v>
      </c>
      <c r="E444" s="70"/>
      <c r="F444" s="73">
        <f>F445</f>
        <v>52683000</v>
      </c>
      <c r="G444" s="73"/>
    </row>
    <row r="445" ht="36.75" customHeight="1">
      <c r="A445" s="30" t="s">
        <v>130</v>
      </c>
      <c r="B445" s="69" t="s">
        <v>107</v>
      </c>
      <c r="C445" s="69" t="s">
        <v>14</v>
      </c>
      <c r="D445" s="71">
        <v>7210575310</v>
      </c>
      <c r="E445" s="70" t="s">
        <v>132</v>
      </c>
      <c r="F445" s="73">
        <v>52683000</v>
      </c>
      <c r="G445" s="73"/>
    </row>
    <row r="446" ht="25.5" hidden="1" customHeight="1">
      <c r="A446" s="30" t="s">
        <v>17</v>
      </c>
      <c r="B446" s="69" t="s">
        <v>107</v>
      </c>
      <c r="C446" s="69" t="s">
        <v>14</v>
      </c>
      <c r="D446" s="31" t="s">
        <v>18</v>
      </c>
      <c r="E446" s="77"/>
      <c r="F446" s="73">
        <f t="shared" ref="F446:F452" si="26">F447</f>
        <v>0</v>
      </c>
      <c r="G446" s="73"/>
    </row>
    <row r="447" ht="21.75" hidden="1" customHeight="1">
      <c r="A447" s="47" t="s">
        <v>80</v>
      </c>
      <c r="B447" s="69" t="s">
        <v>107</v>
      </c>
      <c r="C447" s="69" t="s">
        <v>14</v>
      </c>
      <c r="D447" s="31" t="s">
        <v>81</v>
      </c>
      <c r="E447" s="77"/>
      <c r="F447" s="73">
        <f t="shared" si="26"/>
        <v>0</v>
      </c>
      <c r="G447" s="73"/>
    </row>
    <row r="448" ht="36.75" hidden="1" customHeight="1">
      <c r="A448" s="47" t="s">
        <v>177</v>
      </c>
      <c r="B448" s="69" t="s">
        <v>107</v>
      </c>
      <c r="C448" s="69" t="s">
        <v>14</v>
      </c>
      <c r="D448" s="71" t="s">
        <v>178</v>
      </c>
      <c r="E448" s="77"/>
      <c r="F448" s="73">
        <f t="shared" si="26"/>
        <v>0</v>
      </c>
      <c r="G448" s="73"/>
    </row>
    <row r="449" ht="22.5" hidden="1" customHeight="1">
      <c r="A449" s="47" t="s">
        <v>112</v>
      </c>
      <c r="B449" s="69" t="s">
        <v>107</v>
      </c>
      <c r="C449" s="69" t="s">
        <v>14</v>
      </c>
      <c r="D449" s="71" t="s">
        <v>179</v>
      </c>
      <c r="E449" s="77"/>
      <c r="F449" s="73">
        <f t="shared" si="26"/>
        <v>0</v>
      </c>
      <c r="G449" s="73"/>
    </row>
    <row r="450" ht="36.75" hidden="1" customHeight="1">
      <c r="A450" s="30" t="s">
        <v>130</v>
      </c>
      <c r="B450" s="69" t="s">
        <v>107</v>
      </c>
      <c r="C450" s="69" t="s">
        <v>14</v>
      </c>
      <c r="D450" s="71" t="s">
        <v>179</v>
      </c>
      <c r="E450" s="77">
        <v>600</v>
      </c>
      <c r="F450" s="73"/>
      <c r="G450" s="73"/>
    </row>
    <row r="451" ht="21.75" customHeight="1">
      <c r="A451" s="21" t="s">
        <v>344</v>
      </c>
      <c r="B451" s="22" t="s">
        <v>107</v>
      </c>
      <c r="C451" s="22" t="s">
        <v>16</v>
      </c>
      <c r="D451" s="22"/>
      <c r="E451" s="23"/>
      <c r="F451" s="24">
        <f t="shared" si="26"/>
        <v>181379305.13999999</v>
      </c>
      <c r="G451" s="24">
        <f t="shared" ref="G451:G452" si="27">G452</f>
        <v>15354700</v>
      </c>
    </row>
    <row r="452">
      <c r="A452" s="30" t="s">
        <v>328</v>
      </c>
      <c r="B452" s="69" t="s">
        <v>107</v>
      </c>
      <c r="C452" s="69" t="s">
        <v>16</v>
      </c>
      <c r="D452" s="71">
        <v>7200000000</v>
      </c>
      <c r="E452" s="70"/>
      <c r="F452" s="73">
        <f t="shared" si="26"/>
        <v>181379305.13999999</v>
      </c>
      <c r="G452" s="73">
        <f t="shared" si="27"/>
        <v>15354700</v>
      </c>
    </row>
    <row r="453">
      <c r="A453" s="30" t="s">
        <v>345</v>
      </c>
      <c r="B453" s="93" t="s">
        <v>107</v>
      </c>
      <c r="C453" s="93" t="s">
        <v>16</v>
      </c>
      <c r="D453" s="71">
        <v>7210000000</v>
      </c>
      <c r="E453" s="70"/>
      <c r="F453" s="73">
        <f>F466+F469+F480+F499+F508+F454</f>
        <v>181379305.13999999</v>
      </c>
      <c r="G453" s="73">
        <f>G466+G469+G480+G499+G508+G454</f>
        <v>15354700</v>
      </c>
    </row>
    <row r="454">
      <c r="A454" s="36" t="s">
        <v>346</v>
      </c>
      <c r="B454" s="94" t="s">
        <v>107</v>
      </c>
      <c r="C454" s="94" t="s">
        <v>16</v>
      </c>
      <c r="D454" s="77" t="s">
        <v>347</v>
      </c>
      <c r="E454" s="70"/>
      <c r="F454" s="73">
        <f>F455</f>
        <v>13274600</v>
      </c>
      <c r="G454" s="73">
        <f>G455</f>
        <v>12748700</v>
      </c>
    </row>
    <row r="455">
      <c r="A455" s="52" t="s">
        <v>348</v>
      </c>
      <c r="B455" s="94" t="s">
        <v>107</v>
      </c>
      <c r="C455" s="94" t="s">
        <v>16</v>
      </c>
      <c r="D455" s="77" t="s">
        <v>349</v>
      </c>
      <c r="E455" s="70"/>
      <c r="F455" s="73">
        <f>F456+F458+F460+F462+F464</f>
        <v>13274600</v>
      </c>
      <c r="G455" s="73">
        <f>G456+G458+G460+G462+G464</f>
        <v>12748700</v>
      </c>
    </row>
    <row r="456" ht="126">
      <c r="A456" s="95" t="s">
        <v>350</v>
      </c>
      <c r="B456" s="94" t="s">
        <v>107</v>
      </c>
      <c r="C456" s="94" t="s">
        <v>16</v>
      </c>
      <c r="D456" s="96" t="s">
        <v>351</v>
      </c>
      <c r="E456" s="70"/>
      <c r="F456" s="73">
        <f>F457</f>
        <v>343900</v>
      </c>
      <c r="G456" s="73">
        <f>G457</f>
        <v>343900</v>
      </c>
    </row>
    <row r="457" ht="31.5">
      <c r="A457" s="52" t="s">
        <v>130</v>
      </c>
      <c r="B457" s="94" t="s">
        <v>107</v>
      </c>
      <c r="C457" s="94" t="s">
        <v>16</v>
      </c>
      <c r="D457" s="96" t="s">
        <v>351</v>
      </c>
      <c r="E457" s="70" t="s">
        <v>132</v>
      </c>
      <c r="F457" s="73">
        <v>343900</v>
      </c>
      <c r="G457" s="73">
        <v>343900</v>
      </c>
    </row>
    <row r="458" ht="63">
      <c r="A458" s="95" t="s">
        <v>352</v>
      </c>
      <c r="B458" s="94" t="s">
        <v>107</v>
      </c>
      <c r="C458" s="94" t="s">
        <v>16</v>
      </c>
      <c r="D458" s="77" t="s">
        <v>353</v>
      </c>
      <c r="E458" s="70"/>
      <c r="F458" s="73">
        <f>F459</f>
        <v>1056600</v>
      </c>
      <c r="G458" s="73">
        <f>G459</f>
        <v>1056600</v>
      </c>
    </row>
    <row r="459" ht="31.5">
      <c r="A459" s="52" t="s">
        <v>130</v>
      </c>
      <c r="B459" s="94" t="s">
        <v>107</v>
      </c>
      <c r="C459" s="94" t="s">
        <v>16</v>
      </c>
      <c r="D459" s="97" t="s">
        <v>353</v>
      </c>
      <c r="E459" s="98" t="s">
        <v>132</v>
      </c>
      <c r="F459" s="73">
        <v>1056600</v>
      </c>
      <c r="G459" s="73">
        <v>1056600</v>
      </c>
    </row>
    <row r="460" ht="94.5">
      <c r="A460" s="42" t="s">
        <v>354</v>
      </c>
      <c r="B460" s="94" t="s">
        <v>107</v>
      </c>
      <c r="C460" s="94" t="s">
        <v>16</v>
      </c>
      <c r="D460" s="99" t="s">
        <v>355</v>
      </c>
      <c r="E460" s="100"/>
      <c r="F460" s="73">
        <f>F461</f>
        <v>11348200</v>
      </c>
      <c r="G460" s="73">
        <f>G461</f>
        <v>11348200</v>
      </c>
    </row>
    <row r="461" ht="31.5">
      <c r="A461" s="42" t="s">
        <v>130</v>
      </c>
      <c r="B461" s="94" t="s">
        <v>107</v>
      </c>
      <c r="C461" s="94" t="s">
        <v>16</v>
      </c>
      <c r="D461" s="99" t="s">
        <v>355</v>
      </c>
      <c r="E461" s="98" t="s">
        <v>132</v>
      </c>
      <c r="F461" s="73">
        <v>11348200</v>
      </c>
      <c r="G461" s="73">
        <v>11348200</v>
      </c>
    </row>
    <row r="462" ht="126">
      <c r="A462" s="42" t="s">
        <v>350</v>
      </c>
      <c r="B462" s="94" t="s">
        <v>107</v>
      </c>
      <c r="C462" s="94" t="s">
        <v>16</v>
      </c>
      <c r="D462" s="99" t="s">
        <v>356</v>
      </c>
      <c r="E462" s="101"/>
      <c r="F462" s="73">
        <f>F463</f>
        <v>15500</v>
      </c>
      <c r="G462" s="73"/>
    </row>
    <row r="463" ht="31.5">
      <c r="A463" s="42" t="s">
        <v>130</v>
      </c>
      <c r="B463" s="94" t="s">
        <v>107</v>
      </c>
      <c r="C463" s="94" t="s">
        <v>16</v>
      </c>
      <c r="D463" s="99" t="s">
        <v>356</v>
      </c>
      <c r="E463" s="102" t="s">
        <v>132</v>
      </c>
      <c r="F463" s="73">
        <v>15500</v>
      </c>
      <c r="G463" s="73"/>
    </row>
    <row r="464" ht="94.5">
      <c r="A464" s="103" t="s">
        <v>354</v>
      </c>
      <c r="B464" s="94" t="s">
        <v>107</v>
      </c>
      <c r="C464" s="94" t="s">
        <v>16</v>
      </c>
      <c r="D464" s="99" t="s">
        <v>357</v>
      </c>
      <c r="E464" s="70"/>
      <c r="F464" s="73">
        <f>F465</f>
        <v>510400</v>
      </c>
      <c r="G464" s="73"/>
    </row>
    <row r="465" ht="31.5">
      <c r="A465" s="42" t="s">
        <v>130</v>
      </c>
      <c r="B465" s="94" t="s">
        <v>107</v>
      </c>
      <c r="C465" s="94" t="s">
        <v>16</v>
      </c>
      <c r="D465" s="99" t="s">
        <v>357</v>
      </c>
      <c r="E465" s="102" t="s">
        <v>132</v>
      </c>
      <c r="F465" s="73">
        <v>510400</v>
      </c>
      <c r="G465" s="73"/>
    </row>
    <row r="466" ht="31.5" hidden="1">
      <c r="A466" s="30" t="s">
        <v>358</v>
      </c>
      <c r="B466" s="69" t="s">
        <v>107</v>
      </c>
      <c r="C466" s="69" t="s">
        <v>16</v>
      </c>
      <c r="D466" s="71" t="s">
        <v>359</v>
      </c>
      <c r="E466" s="70"/>
      <c r="F466" s="73">
        <f t="shared" ref="F466:F467" si="28">F467</f>
        <v>0</v>
      </c>
      <c r="G466" s="73">
        <f t="shared" ref="G466:G469" si="29">G467</f>
        <v>0</v>
      </c>
    </row>
    <row r="467" ht="63" hidden="1">
      <c r="A467" s="30" t="s">
        <v>352</v>
      </c>
      <c r="B467" s="69" t="s">
        <v>107</v>
      </c>
      <c r="C467" s="69" t="s">
        <v>16</v>
      </c>
      <c r="D467" s="71" t="s">
        <v>360</v>
      </c>
      <c r="E467" s="70"/>
      <c r="F467" s="73">
        <f t="shared" si="28"/>
        <v>0</v>
      </c>
      <c r="G467" s="73">
        <f t="shared" si="29"/>
        <v>0</v>
      </c>
    </row>
    <row r="468" ht="31.5" hidden="1">
      <c r="A468" s="30" t="s">
        <v>130</v>
      </c>
      <c r="B468" s="69" t="s">
        <v>107</v>
      </c>
      <c r="C468" s="69" t="s">
        <v>16</v>
      </c>
      <c r="D468" s="71" t="s">
        <v>360</v>
      </c>
      <c r="E468" s="70" t="s">
        <v>132</v>
      </c>
      <c r="F468" s="73"/>
      <c r="G468" s="73"/>
    </row>
    <row r="469" ht="31.5">
      <c r="A469" s="57" t="s">
        <v>330</v>
      </c>
      <c r="B469" s="69" t="s">
        <v>107</v>
      </c>
      <c r="C469" s="69" t="s">
        <v>16</v>
      </c>
      <c r="D469" s="71">
        <v>7210100000</v>
      </c>
      <c r="E469" s="70"/>
      <c r="F469" s="73">
        <f>F470+F472+F476+F474+F478</f>
        <v>1213157.8899999999</v>
      </c>
      <c r="G469" s="73">
        <f t="shared" si="29"/>
        <v>0</v>
      </c>
    </row>
    <row r="470">
      <c r="A470" s="46" t="s">
        <v>122</v>
      </c>
      <c r="B470" s="69" t="s">
        <v>107</v>
      </c>
      <c r="C470" s="69" t="s">
        <v>16</v>
      </c>
      <c r="D470" s="71">
        <v>7210129990</v>
      </c>
      <c r="E470" s="70"/>
      <c r="F470" s="73">
        <f>F471</f>
        <v>1213157.8899999999</v>
      </c>
      <c r="G470" s="73"/>
    </row>
    <row r="471" ht="31.5">
      <c r="A471" s="30" t="s">
        <v>130</v>
      </c>
      <c r="B471" s="69" t="s">
        <v>107</v>
      </c>
      <c r="C471" s="69" t="s">
        <v>16</v>
      </c>
      <c r="D471" s="71">
        <v>7210129990</v>
      </c>
      <c r="E471" s="70" t="s">
        <v>132</v>
      </c>
      <c r="F471" s="73">
        <v>1213157.8899999999</v>
      </c>
      <c r="G471" s="73"/>
    </row>
    <row r="472" ht="69.75" hidden="1" customHeight="1">
      <c r="A472" s="30" t="s">
        <v>361</v>
      </c>
      <c r="B472" s="69" t="s">
        <v>107</v>
      </c>
      <c r="C472" s="69" t="s">
        <v>16</v>
      </c>
      <c r="D472" s="71">
        <v>7210171330</v>
      </c>
      <c r="E472" s="70"/>
      <c r="F472" s="73">
        <f>F473</f>
        <v>0</v>
      </c>
      <c r="G472" s="73"/>
    </row>
    <row r="473" ht="35.25" hidden="1" customHeight="1">
      <c r="A473" s="30" t="s">
        <v>130</v>
      </c>
      <c r="B473" s="69" t="s">
        <v>107</v>
      </c>
      <c r="C473" s="69" t="s">
        <v>16</v>
      </c>
      <c r="D473" s="71">
        <v>7210171330</v>
      </c>
      <c r="E473" s="70" t="s">
        <v>132</v>
      </c>
      <c r="F473" s="73"/>
      <c r="G473" s="73"/>
    </row>
    <row r="474" ht="28.5" hidden="1" customHeight="1">
      <c r="A474" s="30" t="s">
        <v>362</v>
      </c>
      <c r="B474" s="69" t="s">
        <v>107</v>
      </c>
      <c r="C474" s="69" t="s">
        <v>16</v>
      </c>
      <c r="D474" s="71">
        <v>7210173170</v>
      </c>
      <c r="E474" s="70"/>
      <c r="F474" s="73">
        <f>F475</f>
        <v>0</v>
      </c>
      <c r="G474" s="73"/>
    </row>
    <row r="475" ht="33.75" hidden="1" customHeight="1">
      <c r="A475" s="30" t="s">
        <v>130</v>
      </c>
      <c r="B475" s="69" t="s">
        <v>107</v>
      </c>
      <c r="C475" s="69" t="s">
        <v>16</v>
      </c>
      <c r="D475" s="71">
        <v>7210173170</v>
      </c>
      <c r="E475" s="70" t="s">
        <v>132</v>
      </c>
      <c r="F475" s="73"/>
      <c r="G475" s="73"/>
    </row>
    <row r="476" ht="63" hidden="1">
      <c r="A476" s="30" t="s">
        <v>363</v>
      </c>
      <c r="B476" s="69" t="s">
        <v>107</v>
      </c>
      <c r="C476" s="69" t="s">
        <v>16</v>
      </c>
      <c r="D476" s="71" t="s">
        <v>364</v>
      </c>
      <c r="E476" s="70"/>
      <c r="F476" s="73">
        <f>F477</f>
        <v>0</v>
      </c>
      <c r="G476" s="73"/>
    </row>
    <row r="477" ht="31.5" hidden="1">
      <c r="A477" s="30" t="s">
        <v>130</v>
      </c>
      <c r="B477" s="69" t="s">
        <v>107</v>
      </c>
      <c r="C477" s="69" t="s">
        <v>16</v>
      </c>
      <c r="D477" s="71" t="s">
        <v>364</v>
      </c>
      <c r="E477" s="70" t="s">
        <v>132</v>
      </c>
      <c r="F477" s="73"/>
      <c r="G477" s="73"/>
    </row>
    <row r="478" ht="31.5" hidden="1">
      <c r="A478" s="30" t="s">
        <v>365</v>
      </c>
      <c r="B478" s="69" t="s">
        <v>107</v>
      </c>
      <c r="C478" s="69" t="s">
        <v>16</v>
      </c>
      <c r="D478" s="71" t="s">
        <v>366</v>
      </c>
      <c r="E478" s="70"/>
      <c r="F478" s="73">
        <f>F479</f>
        <v>0</v>
      </c>
      <c r="G478" s="73"/>
    </row>
    <row r="479" ht="31.5" hidden="1">
      <c r="A479" s="30" t="s">
        <v>130</v>
      </c>
      <c r="B479" s="69" t="s">
        <v>107</v>
      </c>
      <c r="C479" s="69" t="s">
        <v>16</v>
      </c>
      <c r="D479" s="71" t="s">
        <v>366</v>
      </c>
      <c r="E479" s="70" t="s">
        <v>132</v>
      </c>
      <c r="F479" s="73"/>
      <c r="G479" s="73"/>
    </row>
    <row r="480" ht="31.5">
      <c r="A480" s="57" t="s">
        <v>367</v>
      </c>
      <c r="B480" s="69" t="s">
        <v>107</v>
      </c>
      <c r="C480" s="69" t="s">
        <v>16</v>
      </c>
      <c r="D480" s="71">
        <v>7210300000</v>
      </c>
      <c r="E480" s="70"/>
      <c r="F480" s="73">
        <f>F485+F481+F483+F487+F489+F491+F493+F495+F497</f>
        <v>22790953</v>
      </c>
      <c r="G480" s="73">
        <f>G485+G481+G483+G487+G489+G491+G493+G495</f>
        <v>0</v>
      </c>
    </row>
    <row r="481" ht="61.5" customHeight="1">
      <c r="A481" s="47" t="s">
        <v>129</v>
      </c>
      <c r="B481" s="69" t="s">
        <v>107</v>
      </c>
      <c r="C481" s="69" t="s">
        <v>16</v>
      </c>
      <c r="D481" s="71">
        <v>7210300050</v>
      </c>
      <c r="E481" s="70"/>
      <c r="F481" s="73">
        <f>F482</f>
        <v>21275953</v>
      </c>
      <c r="G481" s="73"/>
    </row>
    <row r="482" ht="31.5">
      <c r="A482" s="30" t="s">
        <v>130</v>
      </c>
      <c r="B482" s="69" t="s">
        <v>107</v>
      </c>
      <c r="C482" s="69" t="s">
        <v>16</v>
      </c>
      <c r="D482" s="71">
        <v>7210300050</v>
      </c>
      <c r="E482" s="70" t="s">
        <v>132</v>
      </c>
      <c r="F482" s="73">
        <v>21275953</v>
      </c>
      <c r="G482" s="73"/>
    </row>
    <row r="483" ht="63.75" customHeight="1">
      <c r="A483" s="40" t="s">
        <v>27</v>
      </c>
      <c r="B483" s="69" t="s">
        <v>107</v>
      </c>
      <c r="C483" s="69" t="s">
        <v>16</v>
      </c>
      <c r="D483" s="71">
        <v>7210313060</v>
      </c>
      <c r="E483" s="70"/>
      <c r="F483" s="73">
        <f>F484</f>
        <v>1000000</v>
      </c>
      <c r="G483" s="73"/>
    </row>
    <row r="484" ht="31.5">
      <c r="A484" s="30" t="s">
        <v>130</v>
      </c>
      <c r="B484" s="69" t="s">
        <v>107</v>
      </c>
      <c r="C484" s="69" t="s">
        <v>16</v>
      </c>
      <c r="D484" s="71">
        <v>7210313060</v>
      </c>
      <c r="E484" s="70" t="s">
        <v>132</v>
      </c>
      <c r="F484" s="73">
        <f>700000+300000</f>
        <v>1000000</v>
      </c>
      <c r="G484" s="73"/>
    </row>
    <row r="485">
      <c r="A485" s="46" t="s">
        <v>122</v>
      </c>
      <c r="B485" s="69" t="s">
        <v>107</v>
      </c>
      <c r="C485" s="69" t="s">
        <v>16</v>
      </c>
      <c r="D485" s="71">
        <v>7210329990</v>
      </c>
      <c r="E485" s="70"/>
      <c r="F485" s="73">
        <f>F486</f>
        <v>37800</v>
      </c>
      <c r="G485" s="73"/>
    </row>
    <row r="486" ht="30" customHeight="1">
      <c r="A486" s="30" t="s">
        <v>130</v>
      </c>
      <c r="B486" s="69" t="s">
        <v>107</v>
      </c>
      <c r="C486" s="69" t="s">
        <v>16</v>
      </c>
      <c r="D486" s="71">
        <v>7210329990</v>
      </c>
      <c r="E486" s="70" t="s">
        <v>132</v>
      </c>
      <c r="F486" s="73">
        <v>37800</v>
      </c>
      <c r="G486" s="73"/>
    </row>
    <row r="487" ht="126" hidden="1">
      <c r="A487" s="30" t="s">
        <v>350</v>
      </c>
      <c r="B487" s="69" t="s">
        <v>107</v>
      </c>
      <c r="C487" s="69" t="s">
        <v>16</v>
      </c>
      <c r="D487" s="71">
        <v>7210350500</v>
      </c>
      <c r="E487" s="70"/>
      <c r="F487" s="73">
        <f>F488</f>
        <v>0</v>
      </c>
      <c r="G487" s="73">
        <f>G488</f>
        <v>0</v>
      </c>
    </row>
    <row r="488" ht="30" hidden="1" customHeight="1">
      <c r="A488" s="30" t="s">
        <v>130</v>
      </c>
      <c r="B488" s="69" t="s">
        <v>107</v>
      </c>
      <c r="C488" s="69" t="s">
        <v>16</v>
      </c>
      <c r="D488" s="71">
        <v>7210350500</v>
      </c>
      <c r="E488" s="70" t="s">
        <v>132</v>
      </c>
      <c r="F488" s="73"/>
      <c r="G488" s="73"/>
    </row>
    <row r="489" ht="94.5" hidden="1">
      <c r="A489" s="30" t="s">
        <v>354</v>
      </c>
      <c r="B489" s="69" t="s">
        <v>107</v>
      </c>
      <c r="C489" s="69" t="s">
        <v>16</v>
      </c>
      <c r="D489" s="71">
        <v>7210353030</v>
      </c>
      <c r="E489" s="70"/>
      <c r="F489" s="73">
        <f>F490</f>
        <v>0</v>
      </c>
      <c r="G489" s="73">
        <f>G490</f>
        <v>0</v>
      </c>
    </row>
    <row r="490" ht="31.5" hidden="1">
      <c r="A490" s="30" t="s">
        <v>130</v>
      </c>
      <c r="B490" s="69" t="s">
        <v>107</v>
      </c>
      <c r="C490" s="69" t="s">
        <v>16</v>
      </c>
      <c r="D490" s="71">
        <v>7210353030</v>
      </c>
      <c r="E490" s="70" t="s">
        <v>132</v>
      </c>
      <c r="F490" s="73"/>
      <c r="G490" s="73"/>
    </row>
    <row r="491" ht="63" hidden="1">
      <c r="A491" s="30" t="s">
        <v>352</v>
      </c>
      <c r="B491" s="69" t="s">
        <v>107</v>
      </c>
      <c r="C491" s="69" t="s">
        <v>16</v>
      </c>
      <c r="D491" s="71" t="s">
        <v>368</v>
      </c>
      <c r="E491" s="70"/>
      <c r="F491" s="73">
        <f>F492</f>
        <v>0</v>
      </c>
      <c r="G491" s="73"/>
    </row>
    <row r="492" ht="31.5" hidden="1">
      <c r="A492" s="30" t="s">
        <v>130</v>
      </c>
      <c r="B492" s="69" t="s">
        <v>107</v>
      </c>
      <c r="C492" s="69" t="s">
        <v>16</v>
      </c>
      <c r="D492" s="71" t="s">
        <v>368</v>
      </c>
      <c r="E492" s="70" t="s">
        <v>132</v>
      </c>
      <c r="F492" s="73"/>
      <c r="G492" s="73"/>
    </row>
    <row r="493" ht="63">
      <c r="A493" s="30" t="s">
        <v>369</v>
      </c>
      <c r="B493" s="69" t="s">
        <v>107</v>
      </c>
      <c r="C493" s="69" t="s">
        <v>16</v>
      </c>
      <c r="D493" s="71">
        <v>7210377530</v>
      </c>
      <c r="E493" s="70"/>
      <c r="F493" s="73">
        <f>F494</f>
        <v>109550</v>
      </c>
      <c r="G493" s="73"/>
    </row>
    <row r="494" ht="31.5">
      <c r="A494" s="30" t="s">
        <v>130</v>
      </c>
      <c r="B494" s="69" t="s">
        <v>107</v>
      </c>
      <c r="C494" s="69" t="s">
        <v>16</v>
      </c>
      <c r="D494" s="71">
        <v>7210377530</v>
      </c>
      <c r="E494" s="70" t="s">
        <v>132</v>
      </c>
      <c r="F494" s="73">
        <f>219100-109550</f>
        <v>109550</v>
      </c>
      <c r="G494" s="73"/>
    </row>
    <row r="495" ht="115.5" customHeight="1">
      <c r="A495" s="30" t="s">
        <v>370</v>
      </c>
      <c r="B495" s="69" t="s">
        <v>107</v>
      </c>
      <c r="C495" s="69" t="s">
        <v>16</v>
      </c>
      <c r="D495" s="71">
        <v>7210377080</v>
      </c>
      <c r="E495" s="70"/>
      <c r="F495" s="73">
        <f>F496</f>
        <v>258100</v>
      </c>
      <c r="G495" s="73"/>
    </row>
    <row r="496" ht="31.5">
      <c r="A496" s="30" t="s">
        <v>130</v>
      </c>
      <c r="B496" s="69" t="s">
        <v>107</v>
      </c>
      <c r="C496" s="69" t="s">
        <v>16</v>
      </c>
      <c r="D496" s="71">
        <v>7210377080</v>
      </c>
      <c r="E496" s="70" t="s">
        <v>132</v>
      </c>
      <c r="F496" s="73">
        <v>258100</v>
      </c>
      <c r="G496" s="73"/>
    </row>
    <row r="497" ht="70.5" customHeight="1">
      <c r="A497" s="104" t="s">
        <v>371</v>
      </c>
      <c r="B497" s="105" t="s">
        <v>107</v>
      </c>
      <c r="C497" s="105" t="s">
        <v>16</v>
      </c>
      <c r="D497" s="106" t="s">
        <v>372</v>
      </c>
      <c r="E497" s="107"/>
      <c r="F497" s="78">
        <f>F498</f>
        <v>109550</v>
      </c>
      <c r="G497" s="73">
        <f>G498</f>
        <v>0</v>
      </c>
    </row>
    <row r="498" ht="31.5">
      <c r="A498" s="104" t="s">
        <v>130</v>
      </c>
      <c r="B498" s="105" t="s">
        <v>107</v>
      </c>
      <c r="C498" s="105" t="s">
        <v>16</v>
      </c>
      <c r="D498" s="106" t="s">
        <v>372</v>
      </c>
      <c r="E498" s="107" t="s">
        <v>132</v>
      </c>
      <c r="F498" s="78">
        <v>109550</v>
      </c>
      <c r="G498" s="73"/>
    </row>
    <row r="499" ht="30" customHeight="1">
      <c r="A499" s="57" t="s">
        <v>373</v>
      </c>
      <c r="B499" s="69" t="s">
        <v>107</v>
      </c>
      <c r="C499" s="69" t="s">
        <v>16</v>
      </c>
      <c r="D499" s="71">
        <v>7210400000</v>
      </c>
      <c r="E499" s="70"/>
      <c r="F499" s="73">
        <f>F500+F502+F504+F506</f>
        <v>1035094.25</v>
      </c>
      <c r="G499" s="73"/>
    </row>
    <row r="500" ht="23.449999999999999" customHeight="1">
      <c r="A500" s="46" t="s">
        <v>122</v>
      </c>
      <c r="B500" s="69" t="s">
        <v>107</v>
      </c>
      <c r="C500" s="69" t="s">
        <v>16</v>
      </c>
      <c r="D500" s="71">
        <v>7210429990</v>
      </c>
      <c r="E500" s="70"/>
      <c r="F500" s="73">
        <f>F501</f>
        <v>815300</v>
      </c>
      <c r="G500" s="73"/>
    </row>
    <row r="501" ht="31.5">
      <c r="A501" s="30" t="s">
        <v>130</v>
      </c>
      <c r="B501" s="69" t="s">
        <v>107</v>
      </c>
      <c r="C501" s="69" t="s">
        <v>16</v>
      </c>
      <c r="D501" s="71">
        <v>7210429990</v>
      </c>
      <c r="E501" s="70" t="s">
        <v>132</v>
      </c>
      <c r="F501" s="73">
        <v>815300</v>
      </c>
      <c r="G501" s="73"/>
    </row>
    <row r="502" ht="31.5" hidden="1">
      <c r="A502" s="30" t="s">
        <v>374</v>
      </c>
      <c r="B502" s="69" t="s">
        <v>107</v>
      </c>
      <c r="C502" s="69" t="s">
        <v>16</v>
      </c>
      <c r="D502" s="71">
        <v>7210470790</v>
      </c>
      <c r="E502" s="70"/>
      <c r="F502" s="73">
        <f>F503</f>
        <v>0</v>
      </c>
      <c r="G502" s="73"/>
    </row>
    <row r="503" ht="39" hidden="1" customHeight="1">
      <c r="A503" s="30" t="s">
        <v>130</v>
      </c>
      <c r="B503" s="69" t="s">
        <v>107</v>
      </c>
      <c r="C503" s="69" t="s">
        <v>16</v>
      </c>
      <c r="D503" s="71">
        <v>7210470790</v>
      </c>
      <c r="E503" s="70" t="s">
        <v>132</v>
      </c>
      <c r="F503" s="73"/>
      <c r="G503" s="73"/>
    </row>
    <row r="504" ht="47.25">
      <c r="A504" s="30" t="s">
        <v>375</v>
      </c>
      <c r="B504" s="69" t="s">
        <v>107</v>
      </c>
      <c r="C504" s="69" t="s">
        <v>16</v>
      </c>
      <c r="D504" s="71" t="s">
        <v>376</v>
      </c>
      <c r="E504" s="70"/>
      <c r="F504" s="73">
        <f>F505</f>
        <v>219794.25</v>
      </c>
      <c r="G504" s="73"/>
    </row>
    <row r="505" ht="39" customHeight="1">
      <c r="A505" s="30" t="s">
        <v>130</v>
      </c>
      <c r="B505" s="69" t="s">
        <v>107</v>
      </c>
      <c r="C505" s="69" t="s">
        <v>16</v>
      </c>
      <c r="D505" s="71" t="s">
        <v>376</v>
      </c>
      <c r="E505" s="70" t="s">
        <v>132</v>
      </c>
      <c r="F505" s="73">
        <v>219794.25</v>
      </c>
      <c r="G505" s="73"/>
    </row>
    <row r="506" ht="63" hidden="1">
      <c r="A506" s="30" t="s">
        <v>338</v>
      </c>
      <c r="B506" s="69" t="s">
        <v>107</v>
      </c>
      <c r="C506" s="69" t="s">
        <v>16</v>
      </c>
      <c r="D506" s="71" t="s">
        <v>339</v>
      </c>
      <c r="E506" s="70"/>
      <c r="F506" s="73">
        <f>F507</f>
        <v>0</v>
      </c>
      <c r="G506" s="73"/>
    </row>
    <row r="507" ht="39" hidden="1" customHeight="1">
      <c r="A507" s="30" t="s">
        <v>130</v>
      </c>
      <c r="B507" s="69" t="s">
        <v>107</v>
      </c>
      <c r="C507" s="69" t="s">
        <v>16</v>
      </c>
      <c r="D507" s="71" t="s">
        <v>339</v>
      </c>
      <c r="E507" s="70" t="s">
        <v>132</v>
      </c>
      <c r="F507" s="73"/>
      <c r="G507" s="73"/>
    </row>
    <row r="508" ht="31.5" customHeight="1">
      <c r="A508" s="57" t="s">
        <v>340</v>
      </c>
      <c r="B508" s="69" t="s">
        <v>107</v>
      </c>
      <c r="C508" s="69" t="s">
        <v>16</v>
      </c>
      <c r="D508" s="71">
        <v>7210500000</v>
      </c>
      <c r="E508" s="70"/>
      <c r="F508" s="73">
        <f>F511+F513+F519+F521+F509+F515+F517+F525+F523+F527</f>
        <v>143065500</v>
      </c>
      <c r="G508" s="73">
        <f>G511+G513+G519+G521+G509+G515+G517+G525</f>
        <v>2606000</v>
      </c>
    </row>
    <row r="509" ht="21" customHeight="1">
      <c r="A509" s="46" t="s">
        <v>341</v>
      </c>
      <c r="B509" s="69" t="s">
        <v>107</v>
      </c>
      <c r="C509" s="69" t="s">
        <v>16</v>
      </c>
      <c r="D509" s="71">
        <v>7210520080</v>
      </c>
      <c r="E509" s="70"/>
      <c r="F509" s="73">
        <f>F510</f>
        <v>400000</v>
      </c>
      <c r="G509" s="73"/>
    </row>
    <row r="510" ht="30" customHeight="1">
      <c r="A510" s="30" t="s">
        <v>130</v>
      </c>
      <c r="B510" s="69" t="s">
        <v>107</v>
      </c>
      <c r="C510" s="69" t="s">
        <v>16</v>
      </c>
      <c r="D510" s="71">
        <v>7210520080</v>
      </c>
      <c r="E510" s="70" t="s">
        <v>132</v>
      </c>
      <c r="F510" s="73">
        <v>400000</v>
      </c>
      <c r="G510" s="73"/>
    </row>
    <row r="511" ht="63">
      <c r="A511" s="30" t="s">
        <v>377</v>
      </c>
      <c r="B511" s="71" t="s">
        <v>107</v>
      </c>
      <c r="C511" s="71" t="s">
        <v>16</v>
      </c>
      <c r="D511" s="71">
        <v>7210571040</v>
      </c>
      <c r="E511" s="70"/>
      <c r="F511" s="73">
        <f>F512</f>
        <v>124400</v>
      </c>
      <c r="G511" s="73"/>
    </row>
    <row r="512" ht="31.5">
      <c r="A512" s="30" t="s">
        <v>130</v>
      </c>
      <c r="B512" s="69" t="s">
        <v>107</v>
      </c>
      <c r="C512" s="69" t="s">
        <v>16</v>
      </c>
      <c r="D512" s="71">
        <v>7210571040</v>
      </c>
      <c r="E512" s="70" t="s">
        <v>132</v>
      </c>
      <c r="F512" s="73">
        <v>124400</v>
      </c>
      <c r="G512" s="73"/>
    </row>
    <row r="513" ht="78.75">
      <c r="A513" s="30" t="s">
        <v>378</v>
      </c>
      <c r="B513" s="69" t="s">
        <v>107</v>
      </c>
      <c r="C513" s="69" t="s">
        <v>16</v>
      </c>
      <c r="D513" s="71" t="s">
        <v>379</v>
      </c>
      <c r="E513" s="70"/>
      <c r="F513" s="73">
        <f>F514</f>
        <v>312700</v>
      </c>
      <c r="G513" s="73"/>
    </row>
    <row r="514" ht="31.5">
      <c r="A514" s="30" t="s">
        <v>130</v>
      </c>
      <c r="B514" s="69" t="s">
        <v>107</v>
      </c>
      <c r="C514" s="69" t="s">
        <v>16</v>
      </c>
      <c r="D514" s="71" t="s">
        <v>379</v>
      </c>
      <c r="E514" s="70" t="s">
        <v>132</v>
      </c>
      <c r="F514" s="73">
        <v>312700</v>
      </c>
      <c r="G514" s="73"/>
    </row>
    <row r="515" ht="63">
      <c r="A515" s="30" t="s">
        <v>380</v>
      </c>
      <c r="B515" s="69" t="s">
        <v>107</v>
      </c>
      <c r="C515" s="69" t="s">
        <v>16</v>
      </c>
      <c r="D515" s="71">
        <v>7210571250</v>
      </c>
      <c r="E515" s="70"/>
      <c r="F515" s="73">
        <f>F516</f>
        <v>1481100</v>
      </c>
      <c r="G515" s="73"/>
    </row>
    <row r="516" ht="31.5">
      <c r="A516" s="30" t="s">
        <v>130</v>
      </c>
      <c r="B516" s="69" t="s">
        <v>107</v>
      </c>
      <c r="C516" s="69" t="s">
        <v>16</v>
      </c>
      <c r="D516" s="71">
        <v>7210571250</v>
      </c>
      <c r="E516" s="70" t="s">
        <v>132</v>
      </c>
      <c r="F516" s="73">
        <f>1392300+88800</f>
        <v>1481100</v>
      </c>
      <c r="G516" s="73"/>
    </row>
    <row r="517" ht="63">
      <c r="A517" s="30" t="s">
        <v>381</v>
      </c>
      <c r="B517" s="69" t="s">
        <v>107</v>
      </c>
      <c r="C517" s="69" t="s">
        <v>16</v>
      </c>
      <c r="D517" s="71" t="s">
        <v>382</v>
      </c>
      <c r="E517" s="70"/>
      <c r="F517" s="73">
        <f>F518</f>
        <v>30300</v>
      </c>
      <c r="G517" s="73"/>
    </row>
    <row r="518" ht="31.5">
      <c r="A518" s="30" t="s">
        <v>130</v>
      </c>
      <c r="B518" s="69" t="s">
        <v>107</v>
      </c>
      <c r="C518" s="69" t="s">
        <v>16</v>
      </c>
      <c r="D518" s="71" t="s">
        <v>382</v>
      </c>
      <c r="E518" s="70" t="s">
        <v>132</v>
      </c>
      <c r="F518" s="73">
        <f>28500+1800</f>
        <v>30300</v>
      </c>
      <c r="G518" s="73"/>
    </row>
    <row r="519" ht="51.75" customHeight="1">
      <c r="A519" s="30" t="s">
        <v>343</v>
      </c>
      <c r="B519" s="71" t="s">
        <v>107</v>
      </c>
      <c r="C519" s="71" t="s">
        <v>16</v>
      </c>
      <c r="D519" s="71">
        <v>7210575310</v>
      </c>
      <c r="E519" s="70"/>
      <c r="F519" s="73">
        <f>F520</f>
        <v>131780000</v>
      </c>
      <c r="G519" s="73"/>
    </row>
    <row r="520" ht="31.5">
      <c r="A520" s="30" t="s">
        <v>130</v>
      </c>
      <c r="B520" s="69" t="s">
        <v>107</v>
      </c>
      <c r="C520" s="69" t="s">
        <v>16</v>
      </c>
      <c r="D520" s="71">
        <v>7210575310</v>
      </c>
      <c r="E520" s="70" t="s">
        <v>132</v>
      </c>
      <c r="F520" s="73">
        <v>131780000</v>
      </c>
      <c r="G520" s="73"/>
    </row>
    <row r="521" ht="31.5">
      <c r="A521" s="30" t="s">
        <v>383</v>
      </c>
      <c r="B521" s="71" t="s">
        <v>107</v>
      </c>
      <c r="C521" s="71" t="s">
        <v>16</v>
      </c>
      <c r="D521" s="71">
        <v>7210575320</v>
      </c>
      <c r="E521" s="70"/>
      <c r="F521" s="73">
        <f>F522</f>
        <v>5933700</v>
      </c>
      <c r="G521" s="73"/>
    </row>
    <row r="522" ht="31.5">
      <c r="A522" s="30" t="s">
        <v>130</v>
      </c>
      <c r="B522" s="69" t="s">
        <v>107</v>
      </c>
      <c r="C522" s="69" t="s">
        <v>16</v>
      </c>
      <c r="D522" s="71">
        <v>7210575320</v>
      </c>
      <c r="E522" s="70" t="s">
        <v>132</v>
      </c>
      <c r="F522" s="73">
        <f>5574900+358800</f>
        <v>5933700</v>
      </c>
      <c r="G522" s="73"/>
    </row>
    <row r="523" ht="68.25" customHeight="1">
      <c r="A523" s="30" t="s">
        <v>384</v>
      </c>
      <c r="B523" s="69" t="s">
        <v>107</v>
      </c>
      <c r="C523" s="69" t="s">
        <v>16</v>
      </c>
      <c r="D523" s="71" t="s">
        <v>385</v>
      </c>
      <c r="E523" s="70"/>
      <c r="F523" s="73">
        <f>F524</f>
        <v>337200</v>
      </c>
      <c r="G523" s="73"/>
    </row>
    <row r="524" ht="31.5">
      <c r="A524" s="30" t="s">
        <v>130</v>
      </c>
      <c r="B524" s="69" t="s">
        <v>107</v>
      </c>
      <c r="C524" s="69" t="s">
        <v>16</v>
      </c>
      <c r="D524" s="71" t="s">
        <v>385</v>
      </c>
      <c r="E524" s="70" t="s">
        <v>132</v>
      </c>
      <c r="F524" s="78">
        <f>157700+179500</f>
        <v>337200</v>
      </c>
      <c r="G524" s="73"/>
    </row>
    <row r="525" ht="63">
      <c r="A525" s="30" t="s">
        <v>386</v>
      </c>
      <c r="B525" s="69" t="s">
        <v>107</v>
      </c>
      <c r="C525" s="69" t="s">
        <v>16</v>
      </c>
      <c r="D525" s="71" t="s">
        <v>387</v>
      </c>
      <c r="E525" s="70"/>
      <c r="F525" s="73">
        <f>F526</f>
        <v>2659200</v>
      </c>
      <c r="G525" s="73">
        <f>G526</f>
        <v>2606000</v>
      </c>
    </row>
    <row r="526" ht="31.5">
      <c r="A526" s="30" t="s">
        <v>130</v>
      </c>
      <c r="B526" s="69" t="s">
        <v>107</v>
      </c>
      <c r="C526" s="69" t="s">
        <v>16</v>
      </c>
      <c r="D526" s="71" t="s">
        <v>387</v>
      </c>
      <c r="E526" s="70" t="s">
        <v>132</v>
      </c>
      <c r="F526" s="73">
        <v>2659200</v>
      </c>
      <c r="G526" s="73">
        <v>2606000</v>
      </c>
    </row>
    <row r="527" ht="63">
      <c r="A527" s="47" t="s">
        <v>388</v>
      </c>
      <c r="B527" s="69" t="s">
        <v>107</v>
      </c>
      <c r="C527" s="69" t="s">
        <v>16</v>
      </c>
      <c r="D527" s="71" t="s">
        <v>389</v>
      </c>
      <c r="E527" s="77"/>
      <c r="F527" s="73">
        <f>F528</f>
        <v>6900</v>
      </c>
      <c r="G527" s="73"/>
    </row>
    <row r="528" ht="31.5">
      <c r="A528" s="30" t="s">
        <v>130</v>
      </c>
      <c r="B528" s="69" t="s">
        <v>107</v>
      </c>
      <c r="C528" s="69" t="s">
        <v>16</v>
      </c>
      <c r="D528" s="71" t="s">
        <v>389</v>
      </c>
      <c r="E528" s="77">
        <v>600</v>
      </c>
      <c r="F528" s="73">
        <f>3300+3600</f>
        <v>6900</v>
      </c>
      <c r="G528" s="73"/>
    </row>
    <row r="529" ht="15" customHeight="1">
      <c r="A529" s="21" t="s">
        <v>390</v>
      </c>
      <c r="B529" s="22" t="s">
        <v>107</v>
      </c>
      <c r="C529" s="22" t="s">
        <v>34</v>
      </c>
      <c r="D529" s="71"/>
      <c r="E529" s="70"/>
      <c r="F529" s="24">
        <f>F530+F562</f>
        <v>40472029.859999999</v>
      </c>
      <c r="G529" s="24">
        <f>G530+G562</f>
        <v>0</v>
      </c>
    </row>
    <row r="530" ht="16.5" customHeight="1">
      <c r="A530" s="30" t="s">
        <v>328</v>
      </c>
      <c r="B530" s="69" t="s">
        <v>107</v>
      </c>
      <c r="C530" s="69" t="s">
        <v>34</v>
      </c>
      <c r="D530" s="71">
        <v>7200000000</v>
      </c>
      <c r="E530" s="70"/>
      <c r="F530" s="73">
        <f>F531</f>
        <v>23923488.359999999</v>
      </c>
      <c r="G530" s="73"/>
    </row>
    <row r="531" ht="21" customHeight="1">
      <c r="A531" s="30" t="s">
        <v>329</v>
      </c>
      <c r="B531" s="69" t="s">
        <v>107</v>
      </c>
      <c r="C531" s="69" t="s">
        <v>34</v>
      </c>
      <c r="D531" s="71">
        <v>7210000000</v>
      </c>
      <c r="E531" s="70"/>
      <c r="F531" s="73">
        <f>F535+F532+F546+F553+F556+F559</f>
        <v>23923488.359999999</v>
      </c>
      <c r="G531" s="73"/>
    </row>
    <row r="532" ht="30.75" customHeight="1">
      <c r="A532" s="57" t="s">
        <v>330</v>
      </c>
      <c r="B532" s="69" t="s">
        <v>107</v>
      </c>
      <c r="C532" s="69" t="s">
        <v>34</v>
      </c>
      <c r="D532" s="71">
        <v>7210100000</v>
      </c>
      <c r="E532" s="70"/>
      <c r="F532" s="73">
        <f t="shared" ref="F532:F533" si="30">F533</f>
        <v>600000</v>
      </c>
      <c r="G532" s="73"/>
    </row>
    <row r="533" ht="18" customHeight="1">
      <c r="A533" s="46" t="s">
        <v>122</v>
      </c>
      <c r="B533" s="69" t="s">
        <v>107</v>
      </c>
      <c r="C533" s="69" t="s">
        <v>34</v>
      </c>
      <c r="D533" s="71">
        <v>7210129990</v>
      </c>
      <c r="E533" s="70"/>
      <c r="F533" s="73">
        <f t="shared" si="30"/>
        <v>600000</v>
      </c>
      <c r="G533" s="73"/>
    </row>
    <row r="534" ht="30.75" customHeight="1">
      <c r="A534" s="30" t="s">
        <v>130</v>
      </c>
      <c r="B534" s="69" t="s">
        <v>107</v>
      </c>
      <c r="C534" s="69" t="s">
        <v>34</v>
      </c>
      <c r="D534" s="71">
        <v>7210129990</v>
      </c>
      <c r="E534" s="70" t="s">
        <v>132</v>
      </c>
      <c r="F534" s="73">
        <v>600000</v>
      </c>
      <c r="G534" s="73"/>
    </row>
    <row r="535" ht="30.75" customHeight="1">
      <c r="A535" s="57" t="s">
        <v>367</v>
      </c>
      <c r="B535" s="69" t="s">
        <v>107</v>
      </c>
      <c r="C535" s="69" t="s">
        <v>34</v>
      </c>
      <c r="D535" s="71">
        <v>7210300000</v>
      </c>
      <c r="E535" s="70"/>
      <c r="F535" s="73">
        <f>F536+F538+F540+F542+F544</f>
        <v>22268495</v>
      </c>
      <c r="G535" s="73"/>
    </row>
    <row r="536" ht="62.25" customHeight="1">
      <c r="A536" s="47" t="s">
        <v>129</v>
      </c>
      <c r="B536" s="69" t="s">
        <v>107</v>
      </c>
      <c r="C536" s="69" t="s">
        <v>34</v>
      </c>
      <c r="D536" s="71">
        <v>7210300050</v>
      </c>
      <c r="E536" s="70"/>
      <c r="F536" s="73">
        <f>F537</f>
        <v>15679477</v>
      </c>
      <c r="G536" s="73"/>
    </row>
    <row r="537" ht="30.75" customHeight="1">
      <c r="A537" s="30" t="s">
        <v>130</v>
      </c>
      <c r="B537" s="69" t="s">
        <v>107</v>
      </c>
      <c r="C537" s="69" t="s">
        <v>34</v>
      </c>
      <c r="D537" s="71">
        <v>7210300050</v>
      </c>
      <c r="E537" s="70" t="s">
        <v>132</v>
      </c>
      <c r="F537" s="73">
        <v>15679477</v>
      </c>
      <c r="G537" s="73"/>
    </row>
    <row r="538" ht="30.75" customHeight="1">
      <c r="A538" s="40" t="s">
        <v>27</v>
      </c>
      <c r="B538" s="69" t="s">
        <v>107</v>
      </c>
      <c r="C538" s="69" t="s">
        <v>34</v>
      </c>
      <c r="D538" s="71">
        <v>7210313060</v>
      </c>
      <c r="E538" s="70"/>
      <c r="F538" s="73">
        <f>F539</f>
        <v>200000</v>
      </c>
      <c r="G538" s="73"/>
    </row>
    <row r="539" ht="36.75" customHeight="1">
      <c r="A539" s="30" t="s">
        <v>130</v>
      </c>
      <c r="B539" s="69" t="s">
        <v>107</v>
      </c>
      <c r="C539" s="69" t="s">
        <v>34</v>
      </c>
      <c r="D539" s="71">
        <v>7210313060</v>
      </c>
      <c r="E539" s="70" t="s">
        <v>132</v>
      </c>
      <c r="F539" s="73">
        <v>200000</v>
      </c>
      <c r="G539" s="73"/>
    </row>
    <row r="540" hidden="1">
      <c r="A540" s="46" t="s">
        <v>122</v>
      </c>
      <c r="B540" s="69" t="s">
        <v>107</v>
      </c>
      <c r="C540" s="69" t="s">
        <v>34</v>
      </c>
      <c r="D540" s="71">
        <v>7210329990</v>
      </c>
      <c r="E540" s="70"/>
      <c r="F540" s="73">
        <f>F541</f>
        <v>0</v>
      </c>
      <c r="G540" s="73"/>
    </row>
    <row r="541" ht="31.5" hidden="1">
      <c r="A541" s="30" t="s">
        <v>130</v>
      </c>
      <c r="B541" s="69" t="s">
        <v>107</v>
      </c>
      <c r="C541" s="69" t="s">
        <v>34</v>
      </c>
      <c r="D541" s="71">
        <v>7210329990</v>
      </c>
      <c r="E541" s="70" t="s">
        <v>132</v>
      </c>
      <c r="F541" s="73"/>
      <c r="G541" s="73"/>
    </row>
    <row r="542" ht="65.25" customHeight="1">
      <c r="A542" s="47" t="s">
        <v>131</v>
      </c>
      <c r="B542" s="69" t="s">
        <v>107</v>
      </c>
      <c r="C542" s="69" t="s">
        <v>34</v>
      </c>
      <c r="D542" s="71">
        <v>7210371100</v>
      </c>
      <c r="E542" s="70"/>
      <c r="F542" s="73">
        <f>F543</f>
        <v>5430665</v>
      </c>
      <c r="G542" s="73"/>
    </row>
    <row r="543" ht="31.5" customHeight="1">
      <c r="A543" s="30" t="s">
        <v>130</v>
      </c>
      <c r="B543" s="69" t="s">
        <v>107</v>
      </c>
      <c r="C543" s="69" t="s">
        <v>34</v>
      </c>
      <c r="D543" s="71">
        <v>7210371100</v>
      </c>
      <c r="E543" s="70" t="s">
        <v>132</v>
      </c>
      <c r="F543" s="73">
        <v>5430665</v>
      </c>
      <c r="G543" s="73"/>
    </row>
    <row r="544" ht="48.75" customHeight="1">
      <c r="A544" s="30" t="s">
        <v>133</v>
      </c>
      <c r="B544" s="69" t="s">
        <v>107</v>
      </c>
      <c r="C544" s="69" t="s">
        <v>34</v>
      </c>
      <c r="D544" s="71" t="s">
        <v>391</v>
      </c>
      <c r="E544" s="70"/>
      <c r="F544" s="73">
        <f>F545</f>
        <v>958353</v>
      </c>
      <c r="G544" s="73"/>
    </row>
    <row r="545" ht="32.25" customHeight="1">
      <c r="A545" s="30" t="s">
        <v>130</v>
      </c>
      <c r="B545" s="69" t="s">
        <v>107</v>
      </c>
      <c r="C545" s="69" t="s">
        <v>34</v>
      </c>
      <c r="D545" s="71" t="s">
        <v>391</v>
      </c>
      <c r="E545" s="70" t="s">
        <v>132</v>
      </c>
      <c r="F545" s="73">
        <v>958353</v>
      </c>
      <c r="G545" s="73"/>
    </row>
    <row r="546" ht="32.25" customHeight="1">
      <c r="A546" s="57" t="s">
        <v>373</v>
      </c>
      <c r="B546" s="69" t="s">
        <v>107</v>
      </c>
      <c r="C546" s="69" t="s">
        <v>34</v>
      </c>
      <c r="D546" s="71">
        <v>7210400000</v>
      </c>
      <c r="E546" s="70"/>
      <c r="F546" s="73">
        <f>F547+F549+F551</f>
        <v>200000</v>
      </c>
      <c r="G546" s="73"/>
    </row>
    <row r="547" s="108" customFormat="1" ht="21" customHeight="1">
      <c r="A547" s="46" t="s">
        <v>122</v>
      </c>
      <c r="B547" s="109" t="s">
        <v>107</v>
      </c>
      <c r="C547" s="109" t="s">
        <v>34</v>
      </c>
      <c r="D547" s="110">
        <v>7210429990</v>
      </c>
      <c r="E547" s="111"/>
      <c r="F547" s="112">
        <f>F548</f>
        <v>200000</v>
      </c>
      <c r="G547" s="112"/>
    </row>
    <row r="548" s="108" customFormat="1" ht="32.25" customHeight="1">
      <c r="A548" s="46" t="s">
        <v>130</v>
      </c>
      <c r="B548" s="109" t="s">
        <v>107</v>
      </c>
      <c r="C548" s="109" t="s">
        <v>34</v>
      </c>
      <c r="D548" s="110">
        <v>7210429990</v>
      </c>
      <c r="E548" s="111" t="s">
        <v>132</v>
      </c>
      <c r="F548" s="112">
        <v>200000</v>
      </c>
      <c r="G548" s="112"/>
    </row>
    <row r="549" s="108" customFormat="1" ht="32.25" hidden="1" customHeight="1">
      <c r="A549" s="30" t="s">
        <v>374</v>
      </c>
      <c r="B549" s="109" t="s">
        <v>107</v>
      </c>
      <c r="C549" s="109" t="s">
        <v>34</v>
      </c>
      <c r="D549" s="71">
        <v>7210470790</v>
      </c>
      <c r="E549" s="70"/>
      <c r="F549" s="112">
        <f>F550</f>
        <v>0</v>
      </c>
      <c r="G549" s="112"/>
    </row>
    <row r="550" s="108" customFormat="1" ht="32.25" hidden="1" customHeight="1">
      <c r="A550" s="30" t="s">
        <v>130</v>
      </c>
      <c r="B550" s="109" t="s">
        <v>107</v>
      </c>
      <c r="C550" s="109" t="s">
        <v>34</v>
      </c>
      <c r="D550" s="71">
        <v>7210470790</v>
      </c>
      <c r="E550" s="70" t="s">
        <v>132</v>
      </c>
      <c r="F550" s="112"/>
      <c r="G550" s="112"/>
    </row>
    <row r="551" s="108" customFormat="1" ht="32.25" hidden="1" customHeight="1">
      <c r="A551" s="30" t="s">
        <v>375</v>
      </c>
      <c r="B551" s="109" t="s">
        <v>107</v>
      </c>
      <c r="C551" s="109" t="s">
        <v>34</v>
      </c>
      <c r="D551" s="71" t="s">
        <v>376</v>
      </c>
      <c r="E551" s="70"/>
      <c r="F551" s="112">
        <f>F552</f>
        <v>0</v>
      </c>
      <c r="G551" s="112"/>
    </row>
    <row r="552" s="108" customFormat="1" ht="32.25" hidden="1" customHeight="1">
      <c r="A552" s="30" t="s">
        <v>130</v>
      </c>
      <c r="B552" s="109" t="s">
        <v>107</v>
      </c>
      <c r="C552" s="109" t="s">
        <v>34</v>
      </c>
      <c r="D552" s="71" t="s">
        <v>376</v>
      </c>
      <c r="E552" s="70" t="s">
        <v>132</v>
      </c>
      <c r="F552" s="112"/>
      <c r="G552" s="112"/>
    </row>
    <row r="553" ht="32.25" hidden="1" customHeight="1">
      <c r="A553" s="57" t="s">
        <v>340</v>
      </c>
      <c r="B553" s="69" t="s">
        <v>107</v>
      </c>
      <c r="C553" s="69" t="s">
        <v>34</v>
      </c>
      <c r="D553" s="71">
        <v>7210500000</v>
      </c>
      <c r="E553" s="70"/>
      <c r="F553" s="73">
        <f t="shared" ref="F553:F560" si="31">F554</f>
        <v>0</v>
      </c>
      <c r="G553" s="73"/>
    </row>
    <row r="554" ht="21.75" hidden="1" customHeight="1">
      <c r="A554" s="46" t="s">
        <v>341</v>
      </c>
      <c r="B554" s="69" t="s">
        <v>107</v>
      </c>
      <c r="C554" s="69" t="s">
        <v>34</v>
      </c>
      <c r="D554" s="71">
        <v>7210520080</v>
      </c>
      <c r="E554" s="70"/>
      <c r="F554" s="73">
        <f t="shared" si="31"/>
        <v>0</v>
      </c>
      <c r="G554" s="73"/>
    </row>
    <row r="555" ht="32.25" hidden="1" customHeight="1">
      <c r="A555" s="30" t="s">
        <v>130</v>
      </c>
      <c r="B555" s="69" t="s">
        <v>107</v>
      </c>
      <c r="C555" s="69" t="s">
        <v>34</v>
      </c>
      <c r="D555" s="71">
        <v>7210520080</v>
      </c>
      <c r="E555" s="70" t="s">
        <v>132</v>
      </c>
      <c r="F555" s="73"/>
      <c r="G555" s="73"/>
    </row>
    <row r="556" ht="32.25" customHeight="1">
      <c r="A556" s="30" t="s">
        <v>392</v>
      </c>
      <c r="B556" s="69" t="s">
        <v>107</v>
      </c>
      <c r="C556" s="69" t="s">
        <v>34</v>
      </c>
      <c r="D556" s="71">
        <v>7210600000</v>
      </c>
      <c r="E556" s="70"/>
      <c r="F556" s="73">
        <f t="shared" si="31"/>
        <v>500000</v>
      </c>
      <c r="G556" s="73"/>
    </row>
    <row r="557" ht="47.25">
      <c r="A557" s="30" t="s">
        <v>393</v>
      </c>
      <c r="B557" s="69" t="s">
        <v>107</v>
      </c>
      <c r="C557" s="69" t="s">
        <v>34</v>
      </c>
      <c r="D557" s="71">
        <v>7210629996</v>
      </c>
      <c r="E557" s="70"/>
      <c r="F557" s="73">
        <f t="shared" si="31"/>
        <v>500000</v>
      </c>
      <c r="G557" s="73"/>
    </row>
    <row r="558" ht="32.25" customHeight="1">
      <c r="A558" s="30" t="s">
        <v>130</v>
      </c>
      <c r="B558" s="69" t="s">
        <v>107</v>
      </c>
      <c r="C558" s="69" t="s">
        <v>34</v>
      </c>
      <c r="D558" s="71">
        <v>7210629996</v>
      </c>
      <c r="E558" s="70" t="s">
        <v>132</v>
      </c>
      <c r="F558" s="73">
        <v>500000</v>
      </c>
      <c r="G558" s="73"/>
    </row>
    <row r="559" ht="32.25" customHeight="1">
      <c r="A559" s="30" t="s">
        <v>394</v>
      </c>
      <c r="B559" s="69" t="s">
        <v>107</v>
      </c>
      <c r="C559" s="3" t="s">
        <v>34</v>
      </c>
      <c r="D559" s="71">
        <v>7210700000</v>
      </c>
      <c r="E559" s="70"/>
      <c r="F559" s="73">
        <f t="shared" si="31"/>
        <v>354993.35999999999</v>
      </c>
      <c r="G559" s="73"/>
    </row>
    <row r="560" ht="32.25" customHeight="1">
      <c r="A560" s="46" t="s">
        <v>122</v>
      </c>
      <c r="B560" s="69" t="s">
        <v>107</v>
      </c>
      <c r="C560" s="69" t="s">
        <v>34</v>
      </c>
      <c r="D560" s="110">
        <v>7210729990</v>
      </c>
      <c r="E560" s="70"/>
      <c r="F560" s="73">
        <f t="shared" si="31"/>
        <v>354993.35999999999</v>
      </c>
      <c r="G560" s="73"/>
    </row>
    <row r="561" ht="32.25" customHeight="1">
      <c r="A561" s="30" t="s">
        <v>130</v>
      </c>
      <c r="B561" s="69" t="s">
        <v>107</v>
      </c>
      <c r="C561" s="3" t="s">
        <v>34</v>
      </c>
      <c r="D561" s="110">
        <v>7210729990</v>
      </c>
      <c r="E561" s="70" t="s">
        <v>132</v>
      </c>
      <c r="F561" s="73">
        <v>354993.35999999999</v>
      </c>
      <c r="G561" s="73"/>
    </row>
    <row r="562" ht="21" customHeight="1">
      <c r="A562" s="47" t="s">
        <v>283</v>
      </c>
      <c r="B562" s="69" t="s">
        <v>107</v>
      </c>
      <c r="C562" s="69" t="s">
        <v>34</v>
      </c>
      <c r="D562" s="69" t="s">
        <v>395</v>
      </c>
      <c r="E562" s="70"/>
      <c r="F562" s="73">
        <f>F563+F567</f>
        <v>16548541.5</v>
      </c>
      <c r="G562" s="73">
        <f>G563+G567</f>
        <v>0</v>
      </c>
    </row>
    <row r="563" ht="54" customHeight="1">
      <c r="A563" s="47" t="s">
        <v>396</v>
      </c>
      <c r="B563" s="69" t="s">
        <v>107</v>
      </c>
      <c r="C563" s="69" t="s">
        <v>34</v>
      </c>
      <c r="D563" s="69" t="s">
        <v>397</v>
      </c>
      <c r="E563" s="70"/>
      <c r="F563" s="73">
        <f t="shared" ref="F563:F567" si="32">F564</f>
        <v>600000</v>
      </c>
      <c r="G563" s="73">
        <f t="shared" ref="G563:G564" si="33">G564</f>
        <v>0</v>
      </c>
    </row>
    <row r="564" ht="30" customHeight="1">
      <c r="A564" s="57" t="s">
        <v>398</v>
      </c>
      <c r="B564" s="69" t="s">
        <v>107</v>
      </c>
      <c r="C564" s="69" t="s">
        <v>34</v>
      </c>
      <c r="D564" s="69" t="s">
        <v>399</v>
      </c>
      <c r="E564" s="70"/>
      <c r="F564" s="73">
        <f t="shared" si="32"/>
        <v>600000</v>
      </c>
      <c r="G564" s="73">
        <f t="shared" si="33"/>
        <v>0</v>
      </c>
    </row>
    <row r="565" ht="20.25" customHeight="1">
      <c r="A565" s="46" t="s">
        <v>122</v>
      </c>
      <c r="B565" s="69" t="s">
        <v>107</v>
      </c>
      <c r="C565" s="69" t="s">
        <v>34</v>
      </c>
      <c r="D565" s="69" t="s">
        <v>400</v>
      </c>
      <c r="E565" s="70"/>
      <c r="F565" s="73">
        <f t="shared" si="32"/>
        <v>600000</v>
      </c>
      <c r="G565" s="73"/>
    </row>
    <row r="566" ht="36" customHeight="1">
      <c r="A566" s="30" t="s">
        <v>130</v>
      </c>
      <c r="B566" s="69" t="s">
        <v>107</v>
      </c>
      <c r="C566" s="69" t="s">
        <v>34</v>
      </c>
      <c r="D566" s="69" t="s">
        <v>400</v>
      </c>
      <c r="E566" s="70" t="s">
        <v>132</v>
      </c>
      <c r="F566" s="73">
        <v>600000</v>
      </c>
      <c r="G566" s="73"/>
    </row>
    <row r="567" ht="31.5" customHeight="1">
      <c r="A567" s="47" t="s">
        <v>401</v>
      </c>
      <c r="B567" s="69" t="s">
        <v>107</v>
      </c>
      <c r="C567" s="69" t="s">
        <v>34</v>
      </c>
      <c r="D567" s="31" t="s">
        <v>402</v>
      </c>
      <c r="E567" s="70"/>
      <c r="F567" s="73">
        <f t="shared" si="32"/>
        <v>15948541.5</v>
      </c>
      <c r="G567" s="73"/>
    </row>
    <row r="568" ht="34.5" customHeight="1">
      <c r="A568" s="57" t="s">
        <v>403</v>
      </c>
      <c r="B568" s="69" t="s">
        <v>107</v>
      </c>
      <c r="C568" s="69" t="s">
        <v>34</v>
      </c>
      <c r="D568" s="31" t="s">
        <v>404</v>
      </c>
      <c r="E568" s="70"/>
      <c r="F568" s="73">
        <f>F569+F573+F575+F577+F579+F571</f>
        <v>15948541.5</v>
      </c>
      <c r="G568" s="73"/>
    </row>
    <row r="569" ht="64.5" customHeight="1">
      <c r="A569" s="47" t="s">
        <v>129</v>
      </c>
      <c r="B569" s="69" t="s">
        <v>107</v>
      </c>
      <c r="C569" s="69" t="s">
        <v>34</v>
      </c>
      <c r="D569" s="69" t="s">
        <v>405</v>
      </c>
      <c r="E569" s="70"/>
      <c r="F569" s="73">
        <f>F570</f>
        <v>11215462.4</v>
      </c>
      <c r="G569" s="73"/>
    </row>
    <row r="570" ht="36" customHeight="1">
      <c r="A570" s="30" t="s">
        <v>130</v>
      </c>
      <c r="B570" s="69" t="s">
        <v>107</v>
      </c>
      <c r="C570" s="69" t="s">
        <v>34</v>
      </c>
      <c r="D570" s="69" t="s">
        <v>405</v>
      </c>
      <c r="E570" s="34" t="s">
        <v>132</v>
      </c>
      <c r="F570" s="73">
        <v>11215462.4</v>
      </c>
      <c r="G570" s="73"/>
    </row>
    <row r="571" ht="33.75" customHeight="1">
      <c r="A571" s="30" t="s">
        <v>144</v>
      </c>
      <c r="B571" s="69" t="s">
        <v>107</v>
      </c>
      <c r="C571" s="69" t="s">
        <v>34</v>
      </c>
      <c r="D571" s="69" t="s">
        <v>406</v>
      </c>
      <c r="E571" s="11"/>
      <c r="F571" s="73">
        <f>F572</f>
        <v>68420.100000000006</v>
      </c>
      <c r="G571" s="73"/>
    </row>
    <row r="572" ht="34.5" customHeight="1">
      <c r="A572" s="30" t="s">
        <v>130</v>
      </c>
      <c r="B572" s="69" t="s">
        <v>107</v>
      </c>
      <c r="C572" s="3" t="s">
        <v>34</v>
      </c>
      <c r="D572" s="69" t="s">
        <v>406</v>
      </c>
      <c r="E572" s="31" t="s">
        <v>132</v>
      </c>
      <c r="F572" s="73">
        <v>68420.100000000006</v>
      </c>
      <c r="G572" s="73"/>
    </row>
    <row r="573" ht="63" customHeight="1">
      <c r="A573" s="40" t="s">
        <v>27</v>
      </c>
      <c r="B573" s="69" t="s">
        <v>107</v>
      </c>
      <c r="C573" s="69" t="s">
        <v>34</v>
      </c>
      <c r="D573" s="69" t="s">
        <v>407</v>
      </c>
      <c r="E573" s="34"/>
      <c r="F573" s="73">
        <f>F574</f>
        <v>120000</v>
      </c>
      <c r="G573" s="73"/>
    </row>
    <row r="574" ht="35.25" customHeight="1">
      <c r="A574" s="30" t="s">
        <v>130</v>
      </c>
      <c r="B574" s="69" t="s">
        <v>107</v>
      </c>
      <c r="C574" s="69" t="s">
        <v>34</v>
      </c>
      <c r="D574" s="69" t="s">
        <v>407</v>
      </c>
      <c r="E574" s="34" t="s">
        <v>132</v>
      </c>
      <c r="F574" s="73">
        <v>120000</v>
      </c>
      <c r="G574" s="73"/>
    </row>
    <row r="575" ht="63" hidden="1">
      <c r="A575" s="30" t="s">
        <v>146</v>
      </c>
      <c r="B575" s="69" t="s">
        <v>107</v>
      </c>
      <c r="C575" s="69" t="s">
        <v>34</v>
      </c>
      <c r="D575" s="69" t="s">
        <v>408</v>
      </c>
      <c r="E575" s="34"/>
      <c r="F575" s="73">
        <f>F576</f>
        <v>0</v>
      </c>
      <c r="G575" s="73"/>
    </row>
    <row r="576" ht="31.5" hidden="1">
      <c r="A576" s="30" t="s">
        <v>130</v>
      </c>
      <c r="B576" s="69" t="s">
        <v>107</v>
      </c>
      <c r="C576" s="69" t="s">
        <v>34</v>
      </c>
      <c r="D576" s="69" t="s">
        <v>408</v>
      </c>
      <c r="E576" s="34" t="s">
        <v>132</v>
      </c>
      <c r="F576" s="73"/>
      <c r="G576" s="73"/>
    </row>
    <row r="577" ht="66.75" customHeight="1">
      <c r="A577" s="47" t="s">
        <v>131</v>
      </c>
      <c r="B577" s="69" t="s">
        <v>107</v>
      </c>
      <c r="C577" s="69" t="s">
        <v>34</v>
      </c>
      <c r="D577" s="71">
        <v>7420271100</v>
      </c>
      <c r="E577" s="70"/>
      <c r="F577" s="73">
        <f>F578</f>
        <v>3862960</v>
      </c>
      <c r="G577" s="73"/>
    </row>
    <row r="578" ht="40.5" customHeight="1">
      <c r="A578" s="30" t="s">
        <v>130</v>
      </c>
      <c r="B578" s="69" t="s">
        <v>107</v>
      </c>
      <c r="C578" s="69" t="s">
        <v>34</v>
      </c>
      <c r="D578" s="71">
        <v>7420271100</v>
      </c>
      <c r="E578" s="70" t="s">
        <v>132</v>
      </c>
      <c r="F578" s="73">
        <v>3862960</v>
      </c>
      <c r="G578" s="73"/>
    </row>
    <row r="579" ht="48.75" customHeight="1">
      <c r="A579" s="30" t="s">
        <v>409</v>
      </c>
      <c r="B579" s="69" t="s">
        <v>107</v>
      </c>
      <c r="C579" s="69" t="s">
        <v>34</v>
      </c>
      <c r="D579" s="71" t="s">
        <v>410</v>
      </c>
      <c r="E579" s="70"/>
      <c r="F579" s="73">
        <f>F580</f>
        <v>681699</v>
      </c>
      <c r="G579" s="73"/>
    </row>
    <row r="580" ht="36" customHeight="1">
      <c r="A580" s="30" t="s">
        <v>130</v>
      </c>
      <c r="B580" s="69" t="s">
        <v>107</v>
      </c>
      <c r="C580" s="69" t="s">
        <v>34</v>
      </c>
      <c r="D580" s="71" t="s">
        <v>410</v>
      </c>
      <c r="E580" s="70" t="s">
        <v>132</v>
      </c>
      <c r="F580" s="73">
        <v>681699</v>
      </c>
      <c r="G580" s="73"/>
    </row>
    <row r="581">
      <c r="A581" s="21" t="s">
        <v>411</v>
      </c>
      <c r="B581" s="27" t="s">
        <v>107</v>
      </c>
      <c r="C581" s="27" t="s">
        <v>107</v>
      </c>
      <c r="D581" s="69"/>
      <c r="E581" s="70"/>
      <c r="F581" s="24">
        <f>F619+F582+F610</f>
        <v>8052681.0499999998</v>
      </c>
      <c r="G581" s="24">
        <f>G619+G582+G610</f>
        <v>0</v>
      </c>
    </row>
    <row r="582" ht="19.5" customHeight="1">
      <c r="A582" s="30" t="s">
        <v>328</v>
      </c>
      <c r="B582" s="69" t="s">
        <v>107</v>
      </c>
      <c r="C582" s="71" t="s">
        <v>107</v>
      </c>
      <c r="D582" s="71">
        <v>7200000000</v>
      </c>
      <c r="E582" s="70"/>
      <c r="F582" s="73">
        <f>F596+F583</f>
        <v>5768889.0499999998</v>
      </c>
      <c r="G582" s="73"/>
    </row>
    <row r="583" ht="19.5" customHeight="1">
      <c r="A583" s="30" t="s">
        <v>329</v>
      </c>
      <c r="B583" s="69" t="s">
        <v>107</v>
      </c>
      <c r="C583" s="71" t="s">
        <v>107</v>
      </c>
      <c r="D583" s="71">
        <v>7210000000</v>
      </c>
      <c r="E583" s="70"/>
      <c r="F583" s="73">
        <f>F584</f>
        <v>1003389.05</v>
      </c>
      <c r="G583" s="73"/>
    </row>
    <row r="584" ht="30" customHeight="1">
      <c r="A584" s="30" t="s">
        <v>412</v>
      </c>
      <c r="B584" s="69" t="s">
        <v>107</v>
      </c>
      <c r="C584" s="71" t="s">
        <v>107</v>
      </c>
      <c r="D584" s="71">
        <v>7210700000</v>
      </c>
      <c r="E584" s="70"/>
      <c r="F584" s="73">
        <f>F585+F588+F590+F592+F594</f>
        <v>1003389.05</v>
      </c>
      <c r="G584" s="73"/>
    </row>
    <row r="585" ht="19.5" customHeight="1">
      <c r="A585" s="46" t="s">
        <v>122</v>
      </c>
      <c r="B585" s="69" t="s">
        <v>107</v>
      </c>
      <c r="C585" s="71" t="s">
        <v>107</v>
      </c>
      <c r="D585" s="71">
        <v>7210729990</v>
      </c>
      <c r="E585" s="70"/>
      <c r="F585" s="73">
        <f>SUM(F586:F587)</f>
        <v>75936.639999999999</v>
      </c>
      <c r="G585" s="73"/>
    </row>
    <row r="586" ht="36.75" customHeight="1">
      <c r="A586" s="46" t="s">
        <v>45</v>
      </c>
      <c r="B586" s="69" t="s">
        <v>107</v>
      </c>
      <c r="C586" s="71" t="s">
        <v>107</v>
      </c>
      <c r="D586" s="71">
        <v>7210729990</v>
      </c>
      <c r="E586" s="70" t="s">
        <v>46</v>
      </c>
      <c r="F586" s="73">
        <v>20000</v>
      </c>
      <c r="G586" s="73"/>
    </row>
    <row r="587" ht="48" customHeight="1">
      <c r="A587" s="30" t="s">
        <v>130</v>
      </c>
      <c r="B587" s="69" t="s">
        <v>107</v>
      </c>
      <c r="C587" s="71" t="s">
        <v>107</v>
      </c>
      <c r="D587" s="71">
        <v>7210729990</v>
      </c>
      <c r="E587" s="70" t="s">
        <v>132</v>
      </c>
      <c r="F587" s="73">
        <v>55936.639999999999</v>
      </c>
      <c r="G587" s="73"/>
    </row>
    <row r="588" ht="66" customHeight="1">
      <c r="A588" s="30" t="s">
        <v>413</v>
      </c>
      <c r="B588" s="69" t="s">
        <v>107</v>
      </c>
      <c r="C588" s="71" t="s">
        <v>107</v>
      </c>
      <c r="D588" s="71">
        <v>7210771330</v>
      </c>
      <c r="E588" s="70"/>
      <c r="F588" s="73">
        <f>F589</f>
        <v>788334.55000000005</v>
      </c>
      <c r="G588" s="73"/>
    </row>
    <row r="589" ht="57" customHeight="1">
      <c r="A589" s="30" t="s">
        <v>130</v>
      </c>
      <c r="B589" s="69" t="s">
        <v>107</v>
      </c>
      <c r="C589" s="71" t="s">
        <v>107</v>
      </c>
      <c r="D589" s="71">
        <v>7210771330</v>
      </c>
      <c r="E589" s="70" t="s">
        <v>132</v>
      </c>
      <c r="F589" s="73">
        <v>788334.55000000005</v>
      </c>
      <c r="G589" s="73"/>
    </row>
    <row r="590" ht="96" customHeight="1">
      <c r="A590" s="30" t="s">
        <v>414</v>
      </c>
      <c r="B590" s="69" t="s">
        <v>107</v>
      </c>
      <c r="C590" s="71" t="s">
        <v>107</v>
      </c>
      <c r="D590" s="71">
        <v>7210771410</v>
      </c>
      <c r="E590" s="70"/>
      <c r="F590" s="73">
        <f>F591</f>
        <v>0</v>
      </c>
      <c r="G590" s="73"/>
    </row>
    <row r="591" ht="48" customHeight="1">
      <c r="A591" s="30" t="s">
        <v>130</v>
      </c>
      <c r="B591" s="69" t="s">
        <v>107</v>
      </c>
      <c r="C591" s="71" t="s">
        <v>107</v>
      </c>
      <c r="D591" s="71">
        <v>7210771410</v>
      </c>
      <c r="E591" s="70" t="s">
        <v>132</v>
      </c>
      <c r="F591" s="73"/>
      <c r="G591" s="73"/>
    </row>
    <row r="592" ht="73.5" customHeight="1">
      <c r="A592" s="30" t="s">
        <v>415</v>
      </c>
      <c r="B592" s="69" t="s">
        <v>107</v>
      </c>
      <c r="C592" s="71" t="s">
        <v>107</v>
      </c>
      <c r="D592" s="71" t="s">
        <v>416</v>
      </c>
      <c r="E592" s="70"/>
      <c r="F592" s="73">
        <f>F593</f>
        <v>139117.85999999999</v>
      </c>
      <c r="G592" s="73"/>
    </row>
    <row r="593" ht="46.5" customHeight="1">
      <c r="A593" s="30" t="s">
        <v>130</v>
      </c>
      <c r="B593" s="69" t="s">
        <v>107</v>
      </c>
      <c r="C593" s="71" t="s">
        <v>107</v>
      </c>
      <c r="D593" s="71" t="s">
        <v>416</v>
      </c>
      <c r="E593" s="70" t="s">
        <v>132</v>
      </c>
      <c r="F593" s="73">
        <v>139117.85999999999</v>
      </c>
      <c r="G593" s="73"/>
    </row>
    <row r="594" ht="102.75" customHeight="1">
      <c r="A594" s="30" t="s">
        <v>417</v>
      </c>
      <c r="B594" s="69" t="s">
        <v>107</v>
      </c>
      <c r="C594" s="71" t="s">
        <v>107</v>
      </c>
      <c r="D594" s="71" t="s">
        <v>418</v>
      </c>
      <c r="E594" s="70"/>
      <c r="F594" s="73">
        <f>F595</f>
        <v>0</v>
      </c>
      <c r="G594" s="73"/>
    </row>
    <row r="595" ht="48" customHeight="1">
      <c r="A595" s="30" t="s">
        <v>130</v>
      </c>
      <c r="B595" s="69" t="s">
        <v>107</v>
      </c>
      <c r="C595" s="71" t="s">
        <v>107</v>
      </c>
      <c r="D595" s="71" t="s">
        <v>418</v>
      </c>
      <c r="E595" s="70" t="s">
        <v>132</v>
      </c>
      <c r="F595" s="73"/>
      <c r="G595" s="73"/>
    </row>
    <row r="596" ht="34.5" customHeight="1">
      <c r="A596" s="30" t="s">
        <v>419</v>
      </c>
      <c r="B596" s="69" t="s">
        <v>107</v>
      </c>
      <c r="C596" s="71" t="s">
        <v>107</v>
      </c>
      <c r="D596" s="71">
        <v>7220000000</v>
      </c>
      <c r="E596" s="70"/>
      <c r="F596" s="73">
        <f>F597+F604</f>
        <v>4765500</v>
      </c>
      <c r="G596" s="73"/>
    </row>
    <row r="597" ht="32.25" customHeight="1">
      <c r="A597" s="57" t="s">
        <v>420</v>
      </c>
      <c r="B597" s="69" t="s">
        <v>107</v>
      </c>
      <c r="C597" s="71" t="s">
        <v>107</v>
      </c>
      <c r="D597" s="71">
        <v>7220100000</v>
      </c>
      <c r="E597" s="70"/>
      <c r="F597" s="73">
        <f>F598+F600+F602</f>
        <v>2203700</v>
      </c>
      <c r="G597" s="73"/>
    </row>
    <row r="598" ht="32.25" customHeight="1">
      <c r="A598" s="30" t="s">
        <v>421</v>
      </c>
      <c r="B598" s="69" t="s">
        <v>107</v>
      </c>
      <c r="C598" s="71" t="s">
        <v>107</v>
      </c>
      <c r="D598" s="71">
        <v>7220171070</v>
      </c>
      <c r="E598" s="70"/>
      <c r="F598" s="73">
        <f>F599</f>
        <v>1531400</v>
      </c>
      <c r="G598" s="73"/>
    </row>
    <row r="599" ht="32.25" customHeight="1">
      <c r="A599" s="30" t="s">
        <v>130</v>
      </c>
      <c r="B599" s="69" t="s">
        <v>107</v>
      </c>
      <c r="C599" s="71" t="s">
        <v>107</v>
      </c>
      <c r="D599" s="71">
        <v>7220171070</v>
      </c>
      <c r="E599" s="70" t="s">
        <v>132</v>
      </c>
      <c r="F599" s="73">
        <v>1531400</v>
      </c>
      <c r="G599" s="73"/>
    </row>
    <row r="600" ht="51" customHeight="1">
      <c r="A600" s="30" t="s">
        <v>422</v>
      </c>
      <c r="B600" s="69" t="s">
        <v>107</v>
      </c>
      <c r="C600" s="71" t="s">
        <v>107</v>
      </c>
      <c r="D600" s="71" t="s">
        <v>423</v>
      </c>
      <c r="E600" s="70"/>
      <c r="F600" s="73">
        <f>F601</f>
        <v>270300</v>
      </c>
      <c r="G600" s="73"/>
    </row>
    <row r="601" ht="32.25" customHeight="1">
      <c r="A601" s="30" t="s">
        <v>130</v>
      </c>
      <c r="B601" s="69" t="s">
        <v>107</v>
      </c>
      <c r="C601" s="71" t="s">
        <v>107</v>
      </c>
      <c r="D601" s="71" t="s">
        <v>423</v>
      </c>
      <c r="E601" s="70" t="s">
        <v>132</v>
      </c>
      <c r="F601" s="73">
        <v>270300</v>
      </c>
      <c r="G601" s="73"/>
    </row>
    <row r="602" ht="20.25" customHeight="1">
      <c r="A602" s="46" t="s">
        <v>122</v>
      </c>
      <c r="B602" s="69" t="s">
        <v>107</v>
      </c>
      <c r="C602" s="71" t="s">
        <v>107</v>
      </c>
      <c r="D602" s="71">
        <v>7220129990</v>
      </c>
      <c r="E602" s="70"/>
      <c r="F602" s="73">
        <f>F603</f>
        <v>402000</v>
      </c>
      <c r="G602" s="73"/>
    </row>
    <row r="603" ht="32.25" customHeight="1">
      <c r="A603" s="30" t="s">
        <v>130</v>
      </c>
      <c r="B603" s="69" t="s">
        <v>107</v>
      </c>
      <c r="C603" s="71" t="s">
        <v>107</v>
      </c>
      <c r="D603" s="71">
        <v>7220129990</v>
      </c>
      <c r="E603" s="70" t="s">
        <v>132</v>
      </c>
      <c r="F603" s="73">
        <v>402000</v>
      </c>
      <c r="G603" s="73"/>
    </row>
    <row r="604" ht="47.25">
      <c r="A604" s="57" t="s">
        <v>424</v>
      </c>
      <c r="B604" s="69" t="s">
        <v>107</v>
      </c>
      <c r="C604" s="71" t="s">
        <v>107</v>
      </c>
      <c r="D604" s="71">
        <v>7220200000</v>
      </c>
      <c r="E604" s="70"/>
      <c r="F604" s="73">
        <f>F605+F607</f>
        <v>2561800</v>
      </c>
      <c r="G604" s="73"/>
    </row>
    <row r="605" ht="22.5" customHeight="1">
      <c r="A605" s="46" t="s">
        <v>122</v>
      </c>
      <c r="B605" s="69" t="s">
        <v>107</v>
      </c>
      <c r="C605" s="71" t="s">
        <v>107</v>
      </c>
      <c r="D605" s="71">
        <v>7220229990</v>
      </c>
      <c r="E605" s="70"/>
      <c r="F605" s="73">
        <f>F606</f>
        <v>0</v>
      </c>
      <c r="G605" s="73"/>
    </row>
    <row r="606" ht="32.25" customHeight="1">
      <c r="A606" s="30" t="s">
        <v>130</v>
      </c>
      <c r="B606" s="69" t="s">
        <v>107</v>
      </c>
      <c r="C606" s="71" t="s">
        <v>107</v>
      </c>
      <c r="D606" s="71">
        <v>7220229990</v>
      </c>
      <c r="E606" s="70" t="s">
        <v>132</v>
      </c>
      <c r="F606" s="73">
        <v>0</v>
      </c>
      <c r="G606" s="73"/>
    </row>
    <row r="607" ht="75.75" customHeight="1">
      <c r="A607" s="30" t="s">
        <v>425</v>
      </c>
      <c r="B607" s="69" t="s">
        <v>107</v>
      </c>
      <c r="C607" s="71" t="s">
        <v>107</v>
      </c>
      <c r="D607" s="71" t="s">
        <v>426</v>
      </c>
      <c r="E607" s="70"/>
      <c r="F607" s="73">
        <f>F608+F609</f>
        <v>2561800</v>
      </c>
      <c r="G607" s="73"/>
    </row>
    <row r="608" ht="31.5">
      <c r="A608" s="30" t="s">
        <v>130</v>
      </c>
      <c r="B608" s="69" t="s">
        <v>107</v>
      </c>
      <c r="C608" s="71" t="s">
        <v>107</v>
      </c>
      <c r="D608" s="71" t="s">
        <v>426</v>
      </c>
      <c r="E608" s="70" t="s">
        <v>132</v>
      </c>
      <c r="F608" s="73">
        <v>2437513.1000000001</v>
      </c>
      <c r="G608" s="73"/>
    </row>
    <row r="609">
      <c r="A609" s="33" t="s">
        <v>47</v>
      </c>
      <c r="B609" s="69" t="s">
        <v>107</v>
      </c>
      <c r="C609" s="71" t="s">
        <v>107</v>
      </c>
      <c r="D609" s="71" t="s">
        <v>426</v>
      </c>
      <c r="E609" s="70" t="s">
        <v>48</v>
      </c>
      <c r="F609" s="73">
        <v>124286.89999999999</v>
      </c>
      <c r="G609" s="73"/>
    </row>
    <row r="610" ht="31.5">
      <c r="A610" s="30" t="s">
        <v>116</v>
      </c>
      <c r="B610" s="69" t="s">
        <v>107</v>
      </c>
      <c r="C610" s="71" t="s">
        <v>107</v>
      </c>
      <c r="D610" s="71">
        <v>7300000000</v>
      </c>
      <c r="E610" s="70"/>
      <c r="F610" s="73">
        <f>F611</f>
        <v>90000</v>
      </c>
      <c r="G610" s="73"/>
    </row>
    <row r="611" ht="21" customHeight="1">
      <c r="A611" s="30" t="s">
        <v>427</v>
      </c>
      <c r="B611" s="69" t="s">
        <v>107</v>
      </c>
      <c r="C611" s="71" t="s">
        <v>107</v>
      </c>
      <c r="D611" s="71">
        <v>7320000000</v>
      </c>
      <c r="E611" s="70"/>
      <c r="F611" s="73">
        <f>F612+F615</f>
        <v>90000</v>
      </c>
      <c r="G611" s="73"/>
    </row>
    <row r="612" ht="32.25" customHeight="1">
      <c r="A612" s="57" t="s">
        <v>428</v>
      </c>
      <c r="B612" s="69" t="s">
        <v>107</v>
      </c>
      <c r="C612" s="71" t="s">
        <v>107</v>
      </c>
      <c r="D612" s="71">
        <v>7320100000</v>
      </c>
      <c r="E612" s="70"/>
      <c r="F612" s="73">
        <f t="shared" ref="F612:F613" si="34">F613</f>
        <v>30000</v>
      </c>
      <c r="G612" s="73"/>
    </row>
    <row r="613" ht="20.25" customHeight="1">
      <c r="A613" s="46" t="s">
        <v>122</v>
      </c>
      <c r="B613" s="69" t="s">
        <v>107</v>
      </c>
      <c r="C613" s="71" t="s">
        <v>107</v>
      </c>
      <c r="D613" s="71">
        <v>7320129990</v>
      </c>
      <c r="E613" s="70"/>
      <c r="F613" s="73">
        <f t="shared" si="34"/>
        <v>30000</v>
      </c>
      <c r="G613" s="73"/>
    </row>
    <row r="614" ht="30.75" customHeight="1">
      <c r="A614" s="30" t="s">
        <v>130</v>
      </c>
      <c r="B614" s="69" t="s">
        <v>107</v>
      </c>
      <c r="C614" s="71" t="s">
        <v>107</v>
      </c>
      <c r="D614" s="71">
        <v>7320129990</v>
      </c>
      <c r="E614" s="70" t="s">
        <v>132</v>
      </c>
      <c r="F614" s="73">
        <v>30000</v>
      </c>
      <c r="G614" s="73"/>
    </row>
    <row r="615" ht="19.5" customHeight="1">
      <c r="A615" s="57" t="s">
        <v>429</v>
      </c>
      <c r="B615" s="69" t="s">
        <v>107</v>
      </c>
      <c r="C615" s="71" t="s">
        <v>107</v>
      </c>
      <c r="D615" s="71">
        <v>7320200000</v>
      </c>
      <c r="E615" s="70"/>
      <c r="F615" s="73">
        <f>F616+F617</f>
        <v>60000</v>
      </c>
      <c r="G615" s="73"/>
    </row>
    <row r="616" ht="21" customHeight="1">
      <c r="A616" s="46" t="s">
        <v>122</v>
      </c>
      <c r="B616" s="69" t="s">
        <v>107</v>
      </c>
      <c r="C616" s="71" t="s">
        <v>107</v>
      </c>
      <c r="D616" s="71">
        <v>7320229990</v>
      </c>
      <c r="E616" s="70"/>
      <c r="F616" s="73">
        <f>F618</f>
        <v>30000</v>
      </c>
      <c r="G616" s="73"/>
    </row>
    <row r="617" ht="32.25" customHeight="1">
      <c r="A617" s="46" t="s">
        <v>45</v>
      </c>
      <c r="B617" s="69" t="s">
        <v>107</v>
      </c>
      <c r="C617" s="71" t="s">
        <v>107</v>
      </c>
      <c r="D617" s="71">
        <v>7320229990</v>
      </c>
      <c r="E617" s="70" t="s">
        <v>46</v>
      </c>
      <c r="F617" s="73">
        <v>30000</v>
      </c>
      <c r="G617" s="73"/>
    </row>
    <row r="618" ht="30.75" customHeight="1">
      <c r="A618" s="30" t="s">
        <v>130</v>
      </c>
      <c r="B618" s="69" t="s">
        <v>107</v>
      </c>
      <c r="C618" s="71" t="s">
        <v>107</v>
      </c>
      <c r="D618" s="71">
        <v>7320229990</v>
      </c>
      <c r="E618" s="70" t="s">
        <v>132</v>
      </c>
      <c r="F618" s="73">
        <v>30000</v>
      </c>
      <c r="G618" s="73"/>
    </row>
    <row r="619" ht="16.5" customHeight="1">
      <c r="A619" s="33" t="s">
        <v>283</v>
      </c>
      <c r="B619" s="71" t="s">
        <v>107</v>
      </c>
      <c r="C619" s="71" t="s">
        <v>107</v>
      </c>
      <c r="D619" s="71">
        <v>7400000000</v>
      </c>
      <c r="E619" s="70"/>
      <c r="F619" s="73">
        <f>F620</f>
        <v>2193792</v>
      </c>
      <c r="G619" s="73"/>
    </row>
    <row r="620" ht="22.5" customHeight="1">
      <c r="A620" s="30" t="s">
        <v>430</v>
      </c>
      <c r="B620" s="71" t="s">
        <v>107</v>
      </c>
      <c r="C620" s="71" t="s">
        <v>107</v>
      </c>
      <c r="D620" s="71">
        <v>7440000000</v>
      </c>
      <c r="E620" s="70"/>
      <c r="F620" s="73">
        <f>F621+F624+F627+F630+F635+F638</f>
        <v>2193792</v>
      </c>
      <c r="G620" s="73"/>
    </row>
    <row r="621" ht="48" customHeight="1">
      <c r="A621" s="57" t="s">
        <v>431</v>
      </c>
      <c r="B621" s="71" t="s">
        <v>107</v>
      </c>
      <c r="C621" s="71" t="s">
        <v>107</v>
      </c>
      <c r="D621" s="71">
        <v>7440100000</v>
      </c>
      <c r="E621" s="70"/>
      <c r="F621" s="73">
        <f t="shared" ref="F621:F628" si="35">F622</f>
        <v>200000</v>
      </c>
      <c r="G621" s="73"/>
    </row>
    <row r="622" ht="18" customHeight="1">
      <c r="A622" s="46" t="s">
        <v>122</v>
      </c>
      <c r="B622" s="71" t="s">
        <v>107</v>
      </c>
      <c r="C622" s="71" t="s">
        <v>107</v>
      </c>
      <c r="D622" s="71">
        <v>7440129990</v>
      </c>
      <c r="E622" s="70"/>
      <c r="F622" s="73">
        <f t="shared" si="35"/>
        <v>200000</v>
      </c>
      <c r="G622" s="73"/>
    </row>
    <row r="623" ht="36" customHeight="1">
      <c r="A623" s="30" t="s">
        <v>130</v>
      </c>
      <c r="B623" s="71" t="s">
        <v>107</v>
      </c>
      <c r="C623" s="71" t="s">
        <v>107</v>
      </c>
      <c r="D623" s="71">
        <v>7440129990</v>
      </c>
      <c r="E623" s="70" t="s">
        <v>132</v>
      </c>
      <c r="F623" s="73">
        <v>200000</v>
      </c>
      <c r="G623" s="73"/>
    </row>
    <row r="624" ht="29.25" customHeight="1">
      <c r="A624" s="57" t="s">
        <v>432</v>
      </c>
      <c r="B624" s="71" t="s">
        <v>107</v>
      </c>
      <c r="C624" s="71" t="s">
        <v>107</v>
      </c>
      <c r="D624" s="71">
        <v>7440200000</v>
      </c>
      <c r="E624" s="70"/>
      <c r="F624" s="73">
        <f t="shared" si="35"/>
        <v>144500</v>
      </c>
      <c r="G624" s="73"/>
    </row>
    <row r="625" ht="21.75" customHeight="1">
      <c r="A625" s="46" t="s">
        <v>122</v>
      </c>
      <c r="B625" s="71" t="s">
        <v>107</v>
      </c>
      <c r="C625" s="71" t="s">
        <v>107</v>
      </c>
      <c r="D625" s="71">
        <v>7440229990</v>
      </c>
      <c r="E625" s="70"/>
      <c r="F625" s="73">
        <f t="shared" si="35"/>
        <v>144500</v>
      </c>
      <c r="G625" s="73"/>
    </row>
    <row r="626" ht="36" customHeight="1">
      <c r="A626" s="30" t="s">
        <v>130</v>
      </c>
      <c r="B626" s="71" t="s">
        <v>107</v>
      </c>
      <c r="C626" s="71" t="s">
        <v>107</v>
      </c>
      <c r="D626" s="71">
        <v>7440229990</v>
      </c>
      <c r="E626" s="70" t="s">
        <v>132</v>
      </c>
      <c r="F626" s="73">
        <v>144500</v>
      </c>
      <c r="G626" s="73"/>
    </row>
    <row r="627" ht="33" customHeight="1">
      <c r="A627" s="57" t="s">
        <v>433</v>
      </c>
      <c r="B627" s="71" t="s">
        <v>107</v>
      </c>
      <c r="C627" s="71" t="s">
        <v>107</v>
      </c>
      <c r="D627" s="71">
        <v>7440300000</v>
      </c>
      <c r="E627" s="70"/>
      <c r="F627" s="73">
        <f t="shared" si="35"/>
        <v>24500</v>
      </c>
      <c r="G627" s="73"/>
    </row>
    <row r="628" ht="19.5" customHeight="1">
      <c r="A628" s="46" t="s">
        <v>122</v>
      </c>
      <c r="B628" s="71" t="s">
        <v>107</v>
      </c>
      <c r="C628" s="71" t="s">
        <v>107</v>
      </c>
      <c r="D628" s="71">
        <v>7440329990</v>
      </c>
      <c r="E628" s="70"/>
      <c r="F628" s="73">
        <f t="shared" si="35"/>
        <v>24500</v>
      </c>
      <c r="G628" s="73"/>
    </row>
    <row r="629" ht="36" customHeight="1">
      <c r="A629" s="30" t="s">
        <v>130</v>
      </c>
      <c r="B629" s="71" t="s">
        <v>107</v>
      </c>
      <c r="C629" s="71" t="s">
        <v>107</v>
      </c>
      <c r="D629" s="71">
        <v>7440329990</v>
      </c>
      <c r="E629" s="70" t="s">
        <v>132</v>
      </c>
      <c r="F629" s="73">
        <v>24500</v>
      </c>
      <c r="G629" s="73"/>
    </row>
    <row r="630" ht="30" customHeight="1">
      <c r="A630" s="57" t="s">
        <v>434</v>
      </c>
      <c r="B630" s="71" t="s">
        <v>107</v>
      </c>
      <c r="C630" s="71" t="s">
        <v>107</v>
      </c>
      <c r="D630" s="71">
        <v>7440400000</v>
      </c>
      <c r="E630" s="70"/>
      <c r="F630" s="73">
        <f>F633+F631</f>
        <v>1637488</v>
      </c>
      <c r="G630" s="73"/>
    </row>
    <row r="631" ht="63">
      <c r="A631" s="47" t="s">
        <v>129</v>
      </c>
      <c r="B631" s="71" t="s">
        <v>107</v>
      </c>
      <c r="C631" s="71" t="s">
        <v>107</v>
      </c>
      <c r="D631" s="69" t="s">
        <v>435</v>
      </c>
      <c r="E631" s="70"/>
      <c r="F631" s="73">
        <f>F632</f>
        <v>1509588</v>
      </c>
      <c r="G631" s="73"/>
    </row>
    <row r="632" ht="30" customHeight="1">
      <c r="A632" s="30" t="s">
        <v>130</v>
      </c>
      <c r="B632" s="71" t="s">
        <v>107</v>
      </c>
      <c r="C632" s="71" t="s">
        <v>107</v>
      </c>
      <c r="D632" s="69" t="s">
        <v>435</v>
      </c>
      <c r="E632" s="34" t="s">
        <v>132</v>
      </c>
      <c r="F632" s="73">
        <v>1509588</v>
      </c>
      <c r="G632" s="73"/>
    </row>
    <row r="633" ht="20.449999999999999" customHeight="1">
      <c r="A633" s="46" t="s">
        <v>122</v>
      </c>
      <c r="B633" s="71" t="s">
        <v>107</v>
      </c>
      <c r="C633" s="71" t="s">
        <v>107</v>
      </c>
      <c r="D633" s="71">
        <v>7440429990</v>
      </c>
      <c r="E633" s="70"/>
      <c r="F633" s="73">
        <f>F634</f>
        <v>127900</v>
      </c>
      <c r="G633" s="73"/>
    </row>
    <row r="634" ht="36" customHeight="1">
      <c r="A634" s="30" t="s">
        <v>130</v>
      </c>
      <c r="B634" s="71" t="s">
        <v>107</v>
      </c>
      <c r="C634" s="71" t="s">
        <v>107</v>
      </c>
      <c r="D634" s="71">
        <v>7440429990</v>
      </c>
      <c r="E634" s="70" t="s">
        <v>132</v>
      </c>
      <c r="F634" s="73">
        <v>127900</v>
      </c>
      <c r="G634" s="73"/>
    </row>
    <row r="635" ht="33" customHeight="1">
      <c r="A635" s="57" t="s">
        <v>436</v>
      </c>
      <c r="B635" s="71" t="s">
        <v>107</v>
      </c>
      <c r="C635" s="71" t="s">
        <v>107</v>
      </c>
      <c r="D635" s="71">
        <v>7440500000</v>
      </c>
      <c r="E635" s="70"/>
      <c r="F635" s="73">
        <f t="shared" ref="F635:F636" si="36">F636</f>
        <v>140000</v>
      </c>
      <c r="G635" s="73"/>
    </row>
    <row r="636" ht="23.100000000000001" customHeight="1">
      <c r="A636" s="46" t="s">
        <v>122</v>
      </c>
      <c r="B636" s="71" t="s">
        <v>107</v>
      </c>
      <c r="C636" s="71" t="s">
        <v>107</v>
      </c>
      <c r="D636" s="71">
        <v>7440529990</v>
      </c>
      <c r="E636" s="70"/>
      <c r="F636" s="73">
        <f t="shared" si="36"/>
        <v>140000</v>
      </c>
      <c r="G636" s="73"/>
    </row>
    <row r="637" ht="32.25" customHeight="1">
      <c r="A637" s="30" t="s">
        <v>130</v>
      </c>
      <c r="B637" s="71" t="s">
        <v>107</v>
      </c>
      <c r="C637" s="71" t="s">
        <v>107</v>
      </c>
      <c r="D637" s="71">
        <v>7440529990</v>
      </c>
      <c r="E637" s="70" t="s">
        <v>132</v>
      </c>
      <c r="F637" s="73">
        <v>140000</v>
      </c>
      <c r="G637" s="73"/>
    </row>
    <row r="638" ht="65.25" customHeight="1">
      <c r="A638" s="46" t="s">
        <v>437</v>
      </c>
      <c r="B638" s="71" t="s">
        <v>107</v>
      </c>
      <c r="C638" s="71" t="s">
        <v>107</v>
      </c>
      <c r="D638" s="71">
        <v>7440600000</v>
      </c>
      <c r="E638" s="70"/>
      <c r="F638" s="73">
        <f>F639+F641</f>
        <v>47304</v>
      </c>
      <c r="G638" s="73"/>
    </row>
    <row r="639" ht="63" hidden="1">
      <c r="A639" s="30" t="s">
        <v>438</v>
      </c>
      <c r="B639" s="71" t="s">
        <v>107</v>
      </c>
      <c r="C639" s="71" t="s">
        <v>107</v>
      </c>
      <c r="D639" s="71">
        <v>7440673140</v>
      </c>
      <c r="E639" s="70"/>
      <c r="F639" s="73">
        <f>F640</f>
        <v>0</v>
      </c>
      <c r="G639" s="73"/>
    </row>
    <row r="640" ht="36" hidden="1" customHeight="1">
      <c r="A640" s="30" t="s">
        <v>130</v>
      </c>
      <c r="B640" s="71" t="s">
        <v>107</v>
      </c>
      <c r="C640" s="71" t="s">
        <v>107</v>
      </c>
      <c r="D640" s="71">
        <v>7440673140</v>
      </c>
      <c r="E640" s="70" t="s">
        <v>132</v>
      </c>
      <c r="F640" s="73"/>
      <c r="G640" s="73"/>
    </row>
    <row r="641" ht="78.75" customHeight="1">
      <c r="A641" s="30" t="s">
        <v>439</v>
      </c>
      <c r="B641" s="71" t="s">
        <v>107</v>
      </c>
      <c r="C641" s="71" t="s">
        <v>107</v>
      </c>
      <c r="D641" s="71" t="s">
        <v>440</v>
      </c>
      <c r="E641" s="70"/>
      <c r="F641" s="73">
        <f>F642</f>
        <v>47304</v>
      </c>
      <c r="G641" s="73"/>
    </row>
    <row r="642" ht="36" customHeight="1">
      <c r="A642" s="30" t="s">
        <v>130</v>
      </c>
      <c r="B642" s="71" t="s">
        <v>107</v>
      </c>
      <c r="C642" s="71" t="s">
        <v>107</v>
      </c>
      <c r="D642" s="71" t="s">
        <v>440</v>
      </c>
      <c r="E642" s="70" t="s">
        <v>132</v>
      </c>
      <c r="F642" s="73">
        <v>47304</v>
      </c>
      <c r="G642" s="73"/>
    </row>
    <row r="643">
      <c r="A643" s="21" t="s">
        <v>441</v>
      </c>
      <c r="B643" s="22" t="s">
        <v>212</v>
      </c>
      <c r="C643" s="22"/>
      <c r="D643" s="22"/>
      <c r="E643" s="23"/>
      <c r="F643" s="24">
        <f t="shared" ref="F643:F644" si="37">F644</f>
        <v>34707021</v>
      </c>
      <c r="G643" s="24">
        <f t="shared" ref="G643:G644" si="38">G644</f>
        <v>0</v>
      </c>
    </row>
    <row r="644">
      <c r="A644" s="21" t="s">
        <v>442</v>
      </c>
      <c r="B644" s="27" t="s">
        <v>212</v>
      </c>
      <c r="C644" s="27" t="s">
        <v>14</v>
      </c>
      <c r="D644" s="22"/>
      <c r="E644" s="23"/>
      <c r="F644" s="24">
        <f t="shared" si="37"/>
        <v>34707021</v>
      </c>
      <c r="G644" s="24">
        <f t="shared" si="38"/>
        <v>0</v>
      </c>
    </row>
    <row r="645" ht="16.5" customHeight="1">
      <c r="A645" s="47" t="s">
        <v>283</v>
      </c>
      <c r="B645" s="31" t="s">
        <v>212</v>
      </c>
      <c r="C645" s="31" t="s">
        <v>14</v>
      </c>
      <c r="D645" s="69" t="s">
        <v>395</v>
      </c>
      <c r="E645" s="70"/>
      <c r="F645" s="73">
        <f>F666+F646+F693</f>
        <v>34707021</v>
      </c>
      <c r="G645" s="73">
        <f>G666+G646+G693</f>
        <v>0</v>
      </c>
    </row>
    <row r="646" ht="54" customHeight="1">
      <c r="A646" s="47" t="s">
        <v>396</v>
      </c>
      <c r="B646" s="31" t="s">
        <v>212</v>
      </c>
      <c r="C646" s="31" t="s">
        <v>14</v>
      </c>
      <c r="D646" s="31" t="s">
        <v>397</v>
      </c>
      <c r="E646" s="70"/>
      <c r="F646" s="73">
        <f>F647+F656+F661</f>
        <v>150000</v>
      </c>
      <c r="G646" s="73">
        <f>G647+G656+G661</f>
        <v>0</v>
      </c>
    </row>
    <row r="647" ht="33.600000000000001" customHeight="1">
      <c r="A647" s="57" t="s">
        <v>443</v>
      </c>
      <c r="B647" s="31" t="s">
        <v>212</v>
      </c>
      <c r="C647" s="31" t="s">
        <v>14</v>
      </c>
      <c r="D647" s="31" t="s">
        <v>444</v>
      </c>
      <c r="E647" s="70"/>
      <c r="F647" s="73">
        <f>F648+F652+F654+F650</f>
        <v>150000</v>
      </c>
      <c r="G647" s="73">
        <f>G648+G652+G654+G650</f>
        <v>0</v>
      </c>
    </row>
    <row r="648" ht="23.449999999999999" customHeight="1">
      <c r="A648" s="46" t="s">
        <v>122</v>
      </c>
      <c r="B648" s="31" t="s">
        <v>212</v>
      </c>
      <c r="C648" s="31" t="s">
        <v>14</v>
      </c>
      <c r="D648" s="31" t="s">
        <v>445</v>
      </c>
      <c r="E648" s="70"/>
      <c r="F648" s="73">
        <f>F649</f>
        <v>150000</v>
      </c>
      <c r="G648" s="73"/>
    </row>
    <row r="649" ht="39" customHeight="1">
      <c r="A649" s="30" t="s">
        <v>130</v>
      </c>
      <c r="B649" s="31" t="s">
        <v>212</v>
      </c>
      <c r="C649" s="31" t="s">
        <v>14</v>
      </c>
      <c r="D649" s="31" t="s">
        <v>445</v>
      </c>
      <c r="E649" s="70" t="s">
        <v>132</v>
      </c>
      <c r="F649" s="73">
        <v>150000</v>
      </c>
      <c r="G649" s="73"/>
    </row>
    <row r="650" ht="17.25" hidden="1" customHeight="1">
      <c r="A650" s="30" t="s">
        <v>446</v>
      </c>
      <c r="B650" s="31" t="s">
        <v>212</v>
      </c>
      <c r="C650" s="31" t="s">
        <v>14</v>
      </c>
      <c r="D650" s="31" t="s">
        <v>447</v>
      </c>
      <c r="E650" s="70"/>
      <c r="F650" s="73">
        <f>F651</f>
        <v>0</v>
      </c>
      <c r="G650" s="73">
        <f>G651</f>
        <v>0</v>
      </c>
    </row>
    <row r="651" ht="39" hidden="1" customHeight="1">
      <c r="A651" s="30" t="s">
        <v>130</v>
      </c>
      <c r="B651" s="31" t="s">
        <v>212</v>
      </c>
      <c r="C651" s="31" t="s">
        <v>14</v>
      </c>
      <c r="D651" s="31" t="s">
        <v>447</v>
      </c>
      <c r="E651" s="70" t="s">
        <v>132</v>
      </c>
      <c r="F651" s="73"/>
      <c r="G651" s="73"/>
    </row>
    <row r="652" ht="78.75" hidden="1">
      <c r="A652" s="30" t="s">
        <v>448</v>
      </c>
      <c r="B652" s="31" t="s">
        <v>212</v>
      </c>
      <c r="C652" s="31" t="s">
        <v>14</v>
      </c>
      <c r="D652" s="31" t="s">
        <v>449</v>
      </c>
      <c r="E652" s="70"/>
      <c r="F652" s="73">
        <f>F653</f>
        <v>0</v>
      </c>
      <c r="G652" s="73"/>
    </row>
    <row r="653" ht="39" hidden="1" customHeight="1">
      <c r="A653" s="30" t="s">
        <v>130</v>
      </c>
      <c r="B653" s="31" t="s">
        <v>212</v>
      </c>
      <c r="C653" s="31" t="s">
        <v>14</v>
      </c>
      <c r="D653" s="31" t="s">
        <v>449</v>
      </c>
      <c r="E653" s="70" t="s">
        <v>132</v>
      </c>
      <c r="F653" s="73"/>
      <c r="G653" s="73"/>
    </row>
    <row r="654" ht="64.5" hidden="1" customHeight="1">
      <c r="A654" s="30" t="s">
        <v>450</v>
      </c>
      <c r="B654" s="31" t="s">
        <v>212</v>
      </c>
      <c r="C654" s="31" t="s">
        <v>14</v>
      </c>
      <c r="D654" s="31" t="s">
        <v>451</v>
      </c>
      <c r="E654" s="70"/>
      <c r="F654" s="73">
        <f>F655</f>
        <v>0</v>
      </c>
      <c r="G654" s="73"/>
    </row>
    <row r="655" ht="39" hidden="1" customHeight="1">
      <c r="A655" s="30" t="s">
        <v>130</v>
      </c>
      <c r="B655" s="31" t="s">
        <v>212</v>
      </c>
      <c r="C655" s="31" t="s">
        <v>14</v>
      </c>
      <c r="D655" s="31" t="s">
        <v>451</v>
      </c>
      <c r="E655" s="70" t="s">
        <v>132</v>
      </c>
      <c r="F655" s="73"/>
      <c r="G655" s="73"/>
    </row>
    <row r="656" ht="30.949999999999999" hidden="1" customHeight="1">
      <c r="A656" s="57" t="s">
        <v>452</v>
      </c>
      <c r="B656" s="31" t="s">
        <v>212</v>
      </c>
      <c r="C656" s="31" t="s">
        <v>14</v>
      </c>
      <c r="D656" s="31" t="s">
        <v>453</v>
      </c>
      <c r="E656" s="70"/>
      <c r="F656" s="73">
        <f>F657+F659</f>
        <v>0</v>
      </c>
      <c r="G656" s="73"/>
    </row>
    <row r="657" ht="82.5" hidden="1" customHeight="1">
      <c r="A657" s="30" t="s">
        <v>454</v>
      </c>
      <c r="B657" s="31" t="s">
        <v>212</v>
      </c>
      <c r="C657" s="31" t="s">
        <v>14</v>
      </c>
      <c r="D657" s="31" t="s">
        <v>455</v>
      </c>
      <c r="E657" s="70"/>
      <c r="F657" s="73">
        <f>F658</f>
        <v>0</v>
      </c>
      <c r="G657" s="73"/>
    </row>
    <row r="658" ht="37.5" hidden="1" customHeight="1">
      <c r="A658" s="30" t="s">
        <v>130</v>
      </c>
      <c r="B658" s="31" t="s">
        <v>212</v>
      </c>
      <c r="C658" s="31" t="s">
        <v>14</v>
      </c>
      <c r="D658" s="31" t="s">
        <v>455</v>
      </c>
      <c r="E658" s="70" t="s">
        <v>132</v>
      </c>
      <c r="F658" s="73"/>
      <c r="G658" s="73"/>
    </row>
    <row r="659" ht="90.75" hidden="1" customHeight="1">
      <c r="A659" s="30" t="s">
        <v>450</v>
      </c>
      <c r="B659" s="31" t="s">
        <v>212</v>
      </c>
      <c r="C659" s="31" t="s">
        <v>14</v>
      </c>
      <c r="D659" s="31" t="s">
        <v>456</v>
      </c>
      <c r="E659" s="70"/>
      <c r="F659" s="73">
        <f>F660</f>
        <v>0</v>
      </c>
      <c r="G659" s="73"/>
    </row>
    <row r="660" ht="37.5" hidden="1" customHeight="1">
      <c r="A660" s="30" t="s">
        <v>130</v>
      </c>
      <c r="B660" s="31" t="s">
        <v>212</v>
      </c>
      <c r="C660" s="31" t="s">
        <v>14</v>
      </c>
      <c r="D660" s="31" t="s">
        <v>456</v>
      </c>
      <c r="E660" s="70" t="s">
        <v>132</v>
      </c>
      <c r="F660" s="73"/>
      <c r="G660" s="73"/>
    </row>
    <row r="661" ht="37.5" hidden="1" customHeight="1">
      <c r="A661" s="57" t="s">
        <v>457</v>
      </c>
      <c r="B661" s="31" t="s">
        <v>212</v>
      </c>
      <c r="C661" s="31" t="s">
        <v>14</v>
      </c>
      <c r="D661" s="31" t="s">
        <v>458</v>
      </c>
      <c r="E661" s="70"/>
      <c r="F661" s="73">
        <f>F664+F662</f>
        <v>0</v>
      </c>
      <c r="G661" s="73"/>
    </row>
    <row r="662" ht="37.5" hidden="1" customHeight="1">
      <c r="A662" s="30" t="s">
        <v>459</v>
      </c>
      <c r="B662" s="31" t="s">
        <v>212</v>
      </c>
      <c r="C662" s="31" t="s">
        <v>14</v>
      </c>
      <c r="D662" s="31" t="s">
        <v>460</v>
      </c>
      <c r="E662" s="70"/>
      <c r="F662" s="73">
        <f>F663</f>
        <v>0</v>
      </c>
      <c r="G662" s="73"/>
    </row>
    <row r="663" ht="37.5" hidden="1" customHeight="1">
      <c r="A663" s="33" t="s">
        <v>45</v>
      </c>
      <c r="B663" s="31" t="s">
        <v>212</v>
      </c>
      <c r="C663" s="31" t="s">
        <v>14</v>
      </c>
      <c r="D663" s="31" t="s">
        <v>460</v>
      </c>
      <c r="E663" s="70" t="s">
        <v>46</v>
      </c>
      <c r="F663" s="73"/>
      <c r="G663" s="73"/>
    </row>
    <row r="664" ht="37.5" hidden="1" customHeight="1">
      <c r="A664" s="30" t="s">
        <v>461</v>
      </c>
      <c r="B664" s="31" t="s">
        <v>212</v>
      </c>
      <c r="C664" s="31" t="s">
        <v>14</v>
      </c>
      <c r="D664" s="31" t="s">
        <v>462</v>
      </c>
      <c r="E664" s="70"/>
      <c r="F664" s="73">
        <f>F665</f>
        <v>0</v>
      </c>
      <c r="G664" s="73"/>
    </row>
    <row r="665" ht="37.5" hidden="1" customHeight="1">
      <c r="A665" s="33" t="s">
        <v>45</v>
      </c>
      <c r="B665" s="31" t="s">
        <v>212</v>
      </c>
      <c r="C665" s="31" t="s">
        <v>14</v>
      </c>
      <c r="D665" s="31" t="s">
        <v>462</v>
      </c>
      <c r="E665" s="70" t="s">
        <v>46</v>
      </c>
      <c r="F665" s="73">
        <v>0</v>
      </c>
      <c r="G665" s="73"/>
    </row>
    <row r="666" ht="30" customHeight="1">
      <c r="A666" s="47" t="s">
        <v>401</v>
      </c>
      <c r="B666" s="69" t="s">
        <v>212</v>
      </c>
      <c r="C666" s="69" t="s">
        <v>14</v>
      </c>
      <c r="D666" s="31" t="s">
        <v>402</v>
      </c>
      <c r="E666" s="70"/>
      <c r="F666" s="73">
        <f>F667+F676+F687+F690</f>
        <v>34217021</v>
      </c>
      <c r="G666" s="73">
        <f>G667+G676</f>
        <v>0</v>
      </c>
    </row>
    <row r="667" ht="46.5" customHeight="1">
      <c r="A667" s="57" t="s">
        <v>463</v>
      </c>
      <c r="B667" s="69" t="s">
        <v>212</v>
      </c>
      <c r="C667" s="69" t="s">
        <v>14</v>
      </c>
      <c r="D667" s="31" t="s">
        <v>464</v>
      </c>
      <c r="E667" s="70"/>
      <c r="F667" s="73">
        <f>F668+F672+F674+F670</f>
        <v>24328900</v>
      </c>
      <c r="G667" s="73">
        <f>G668+G672+G674+G670</f>
        <v>0</v>
      </c>
    </row>
    <row r="668" ht="66" customHeight="1">
      <c r="A668" s="47" t="s">
        <v>129</v>
      </c>
      <c r="B668" s="69" t="s">
        <v>212</v>
      </c>
      <c r="C668" s="69" t="s">
        <v>14</v>
      </c>
      <c r="D668" s="69" t="s">
        <v>465</v>
      </c>
      <c r="E668" s="70"/>
      <c r="F668" s="73">
        <f>F669</f>
        <v>12461463</v>
      </c>
      <c r="G668" s="73"/>
    </row>
    <row r="669" ht="31.5" customHeight="1">
      <c r="A669" s="30" t="s">
        <v>130</v>
      </c>
      <c r="B669" s="69" t="s">
        <v>212</v>
      </c>
      <c r="C669" s="69" t="s">
        <v>14</v>
      </c>
      <c r="D669" s="69" t="s">
        <v>465</v>
      </c>
      <c r="E669" s="34" t="s">
        <v>132</v>
      </c>
      <c r="F669" s="32">
        <v>12461463</v>
      </c>
      <c r="G669" s="32"/>
    </row>
    <row r="670" ht="62.25" customHeight="1">
      <c r="A670" s="40" t="s">
        <v>27</v>
      </c>
      <c r="B670" s="69" t="s">
        <v>212</v>
      </c>
      <c r="C670" s="69" t="s">
        <v>14</v>
      </c>
      <c r="D670" s="69" t="s">
        <v>466</v>
      </c>
      <c r="E670" s="34"/>
      <c r="F670" s="32">
        <f>F671</f>
        <v>250000</v>
      </c>
      <c r="G670" s="32"/>
    </row>
    <row r="671" ht="31.5" customHeight="1">
      <c r="A671" s="30" t="s">
        <v>130</v>
      </c>
      <c r="B671" s="69" t="s">
        <v>212</v>
      </c>
      <c r="C671" s="69" t="s">
        <v>14</v>
      </c>
      <c r="D671" s="69" t="s">
        <v>466</v>
      </c>
      <c r="E671" s="34" t="s">
        <v>132</v>
      </c>
      <c r="F671" s="32">
        <v>250000</v>
      </c>
      <c r="G671" s="32"/>
    </row>
    <row r="672" ht="64.5" customHeight="1">
      <c r="A672" s="47" t="s">
        <v>131</v>
      </c>
      <c r="B672" s="71" t="s">
        <v>212</v>
      </c>
      <c r="C672" s="71" t="s">
        <v>14</v>
      </c>
      <c r="D672" s="71">
        <v>7420171100</v>
      </c>
      <c r="E672" s="70"/>
      <c r="F672" s="73">
        <f>F673</f>
        <v>9874821</v>
      </c>
      <c r="G672" s="73"/>
    </row>
    <row r="673" ht="35.25" customHeight="1">
      <c r="A673" s="30" t="s">
        <v>130</v>
      </c>
      <c r="B673" s="71" t="s">
        <v>212</v>
      </c>
      <c r="C673" s="71" t="s">
        <v>14</v>
      </c>
      <c r="D673" s="71">
        <v>7420171100</v>
      </c>
      <c r="E673" s="70" t="s">
        <v>132</v>
      </c>
      <c r="F673" s="73">
        <v>9874821</v>
      </c>
      <c r="G673" s="73"/>
    </row>
    <row r="674" ht="48" customHeight="1">
      <c r="A674" s="30" t="s">
        <v>467</v>
      </c>
      <c r="B674" s="69" t="s">
        <v>212</v>
      </c>
      <c r="C674" s="69" t="s">
        <v>14</v>
      </c>
      <c r="D674" s="71" t="s">
        <v>468</v>
      </c>
      <c r="E674" s="70"/>
      <c r="F674" s="73">
        <f>F675</f>
        <v>1742616</v>
      </c>
      <c r="G674" s="73"/>
    </row>
    <row r="675" ht="35.25" customHeight="1">
      <c r="A675" s="30" t="s">
        <v>130</v>
      </c>
      <c r="B675" s="69" t="s">
        <v>212</v>
      </c>
      <c r="C675" s="69" t="s">
        <v>14</v>
      </c>
      <c r="D675" s="71" t="s">
        <v>468</v>
      </c>
      <c r="E675" s="70" t="s">
        <v>132</v>
      </c>
      <c r="F675" s="73">
        <v>1742616</v>
      </c>
      <c r="G675" s="73"/>
    </row>
    <row r="676" ht="33.75" customHeight="1">
      <c r="A676" s="57" t="s">
        <v>469</v>
      </c>
      <c r="B676" s="69" t="s">
        <v>212</v>
      </c>
      <c r="C676" s="69" t="s">
        <v>14</v>
      </c>
      <c r="D676" s="31" t="s">
        <v>470</v>
      </c>
      <c r="E676" s="70"/>
      <c r="F676" s="73">
        <f>F677+F683+F685+F679+F681</f>
        <v>9788121</v>
      </c>
      <c r="G676" s="32"/>
    </row>
    <row r="677" ht="66.75" customHeight="1">
      <c r="A677" s="47" t="s">
        <v>129</v>
      </c>
      <c r="B677" s="69" t="s">
        <v>212</v>
      </c>
      <c r="C677" s="69" t="s">
        <v>14</v>
      </c>
      <c r="D677" s="69" t="s">
        <v>471</v>
      </c>
      <c r="E677" s="70"/>
      <c r="F677" s="73">
        <f>F678</f>
        <v>2573547</v>
      </c>
      <c r="G677" s="32"/>
    </row>
    <row r="678" ht="36.75" customHeight="1">
      <c r="A678" s="30" t="s">
        <v>130</v>
      </c>
      <c r="B678" s="69" t="s">
        <v>212</v>
      </c>
      <c r="C678" s="69" t="s">
        <v>14</v>
      </c>
      <c r="D678" s="69" t="s">
        <v>471</v>
      </c>
      <c r="E678" s="34" t="s">
        <v>132</v>
      </c>
      <c r="F678" s="78">
        <f>6414853-3841306</f>
        <v>2573547</v>
      </c>
      <c r="G678" s="32"/>
    </row>
    <row r="679" ht="62.25" customHeight="1">
      <c r="A679" s="40" t="s">
        <v>27</v>
      </c>
      <c r="B679" s="69" t="s">
        <v>212</v>
      </c>
      <c r="C679" s="69" t="s">
        <v>14</v>
      </c>
      <c r="D679" s="69" t="s">
        <v>472</v>
      </c>
      <c r="E679" s="34"/>
      <c r="F679" s="73">
        <f>F680</f>
        <v>50000</v>
      </c>
      <c r="G679" s="32"/>
    </row>
    <row r="680" ht="33" customHeight="1">
      <c r="A680" s="30" t="s">
        <v>130</v>
      </c>
      <c r="B680" s="69" t="s">
        <v>212</v>
      </c>
      <c r="C680" s="69" t="s">
        <v>14</v>
      </c>
      <c r="D680" s="69" t="s">
        <v>472</v>
      </c>
      <c r="E680" s="34" t="s">
        <v>132</v>
      </c>
      <c r="F680" s="73">
        <v>50000</v>
      </c>
      <c r="G680" s="32"/>
    </row>
    <row r="681" ht="33" customHeight="1">
      <c r="A681" s="30" t="s">
        <v>144</v>
      </c>
      <c r="B681" s="69" t="s">
        <v>212</v>
      </c>
      <c r="C681" s="3" t="s">
        <v>14</v>
      </c>
      <c r="D681" s="69" t="s">
        <v>473</v>
      </c>
      <c r="E681" s="34"/>
      <c r="F681" s="73">
        <f>F682</f>
        <v>546000</v>
      </c>
      <c r="G681" s="32"/>
    </row>
    <row r="682" ht="33" customHeight="1">
      <c r="A682" s="30" t="s">
        <v>130</v>
      </c>
      <c r="B682" s="69" t="s">
        <v>212</v>
      </c>
      <c r="C682" s="69" t="s">
        <v>14</v>
      </c>
      <c r="D682" s="69" t="s">
        <v>473</v>
      </c>
      <c r="E682" s="34" t="s">
        <v>132</v>
      </c>
      <c r="F682" s="73">
        <v>546000</v>
      </c>
      <c r="G682" s="32"/>
    </row>
    <row r="683" ht="66.75" customHeight="1">
      <c r="A683" s="47" t="s">
        <v>131</v>
      </c>
      <c r="B683" s="71" t="s">
        <v>212</v>
      </c>
      <c r="C683" s="71" t="s">
        <v>14</v>
      </c>
      <c r="D683" s="71">
        <v>7420371100</v>
      </c>
      <c r="E683" s="70"/>
      <c r="F683" s="73">
        <f>F684</f>
        <v>5625788</v>
      </c>
      <c r="G683" s="32"/>
    </row>
    <row r="684" ht="39.75" customHeight="1">
      <c r="A684" s="30" t="s">
        <v>130</v>
      </c>
      <c r="B684" s="71" t="s">
        <v>212</v>
      </c>
      <c r="C684" s="71" t="s">
        <v>14</v>
      </c>
      <c r="D684" s="71">
        <v>7420371100</v>
      </c>
      <c r="E684" s="70" t="s">
        <v>132</v>
      </c>
      <c r="F684" s="73">
        <v>5625788</v>
      </c>
      <c r="G684" s="32"/>
    </row>
    <row r="685" ht="48" customHeight="1">
      <c r="A685" s="30" t="s">
        <v>467</v>
      </c>
      <c r="B685" s="71" t="s">
        <v>212</v>
      </c>
      <c r="C685" s="71" t="s">
        <v>14</v>
      </c>
      <c r="D685" s="71" t="s">
        <v>474</v>
      </c>
      <c r="E685" s="70"/>
      <c r="F685" s="73">
        <f>F686</f>
        <v>992786</v>
      </c>
      <c r="G685" s="32"/>
    </row>
    <row r="686" ht="39.75" customHeight="1">
      <c r="A686" s="30" t="s">
        <v>130</v>
      </c>
      <c r="B686" s="71" t="s">
        <v>212</v>
      </c>
      <c r="C686" s="71" t="s">
        <v>14</v>
      </c>
      <c r="D686" s="71" t="s">
        <v>474</v>
      </c>
      <c r="E686" s="70" t="s">
        <v>132</v>
      </c>
      <c r="F686" s="73">
        <v>992786</v>
      </c>
      <c r="G686" s="32"/>
    </row>
    <row r="687" ht="33.75" customHeight="1">
      <c r="A687" s="30" t="s">
        <v>475</v>
      </c>
      <c r="B687" s="71" t="s">
        <v>212</v>
      </c>
      <c r="C687" s="71" t="s">
        <v>14</v>
      </c>
      <c r="D687" s="71">
        <v>7420400000</v>
      </c>
      <c r="E687" s="70"/>
      <c r="F687" s="73">
        <f t="shared" ref="F687:F691" si="39">F688</f>
        <v>100000</v>
      </c>
      <c r="G687" s="32"/>
    </row>
    <row r="688">
      <c r="A688" s="47" t="s">
        <v>122</v>
      </c>
      <c r="B688" s="71" t="s">
        <v>212</v>
      </c>
      <c r="C688" s="71" t="s">
        <v>14</v>
      </c>
      <c r="D688" s="71">
        <v>7420429990</v>
      </c>
      <c r="E688" s="70"/>
      <c r="F688" s="73">
        <f t="shared" si="39"/>
        <v>100000</v>
      </c>
      <c r="G688" s="32"/>
    </row>
    <row r="689" ht="39.75" customHeight="1">
      <c r="A689" s="33" t="s">
        <v>45</v>
      </c>
      <c r="B689" s="71" t="s">
        <v>212</v>
      </c>
      <c r="C689" s="71" t="s">
        <v>14</v>
      </c>
      <c r="D689" s="71">
        <v>7420429990</v>
      </c>
      <c r="E689" s="70" t="s">
        <v>46</v>
      </c>
      <c r="F689" s="73">
        <v>100000</v>
      </c>
      <c r="G689" s="32"/>
    </row>
    <row r="690" ht="54.75" hidden="1" customHeight="1">
      <c r="A690" s="33" t="s">
        <v>476</v>
      </c>
      <c r="B690" s="71" t="s">
        <v>212</v>
      </c>
      <c r="C690" s="71" t="s">
        <v>14</v>
      </c>
      <c r="D690" s="71">
        <v>7420500000</v>
      </c>
      <c r="E690" s="70"/>
      <c r="F690" s="73">
        <f t="shared" si="39"/>
        <v>0</v>
      </c>
      <c r="G690" s="32"/>
    </row>
    <row r="691" ht="87.75" hidden="1" customHeight="1">
      <c r="A691" s="33" t="s">
        <v>477</v>
      </c>
      <c r="B691" s="71" t="s">
        <v>212</v>
      </c>
      <c r="C691" s="71" t="s">
        <v>14</v>
      </c>
      <c r="D691" s="71">
        <v>7420577460</v>
      </c>
      <c r="E691" s="70"/>
      <c r="F691" s="73">
        <f t="shared" si="39"/>
        <v>0</v>
      </c>
      <c r="G691" s="32"/>
    </row>
    <row r="692" ht="39.75" hidden="1" customHeight="1">
      <c r="A692" s="33" t="s">
        <v>45</v>
      </c>
      <c r="B692" s="71" t="s">
        <v>212</v>
      </c>
      <c r="C692" s="71" t="s">
        <v>14</v>
      </c>
      <c r="D692" s="71">
        <v>7420577460</v>
      </c>
      <c r="E692" s="70" t="s">
        <v>46</v>
      </c>
      <c r="F692" s="73"/>
      <c r="G692" s="32"/>
    </row>
    <row r="693" ht="31.5">
      <c r="A693" s="47" t="s">
        <v>478</v>
      </c>
      <c r="B693" s="71" t="s">
        <v>212</v>
      </c>
      <c r="C693" s="71" t="s">
        <v>14</v>
      </c>
      <c r="D693" s="71">
        <v>7450000000</v>
      </c>
      <c r="E693" s="70"/>
      <c r="F693" s="73">
        <f>F694+F698</f>
        <v>340000</v>
      </c>
      <c r="G693" s="32"/>
    </row>
    <row r="694" ht="31.5">
      <c r="A694" s="47" t="s">
        <v>479</v>
      </c>
      <c r="B694" s="71" t="s">
        <v>212</v>
      </c>
      <c r="C694" s="71" t="s">
        <v>14</v>
      </c>
      <c r="D694" s="71">
        <v>7450100000</v>
      </c>
      <c r="E694" s="70"/>
      <c r="F694" s="73">
        <f>F695</f>
        <v>240000</v>
      </c>
      <c r="G694" s="32"/>
    </row>
    <row r="695" ht="20.25" customHeight="1">
      <c r="A695" s="47" t="s">
        <v>122</v>
      </c>
      <c r="B695" s="71" t="s">
        <v>212</v>
      </c>
      <c r="C695" s="71" t="s">
        <v>14</v>
      </c>
      <c r="D695" s="71">
        <v>7450129990</v>
      </c>
      <c r="E695" s="70"/>
      <c r="F695" s="73">
        <f>F696+F697</f>
        <v>240000</v>
      </c>
      <c r="G695" s="32"/>
    </row>
    <row r="696" ht="31.5">
      <c r="A696" s="33" t="s">
        <v>45</v>
      </c>
      <c r="B696" s="71" t="s">
        <v>212</v>
      </c>
      <c r="C696" s="71" t="s">
        <v>14</v>
      </c>
      <c r="D696" s="71">
        <v>7450129990</v>
      </c>
      <c r="E696" s="70" t="s">
        <v>46</v>
      </c>
      <c r="F696" s="73">
        <v>100000</v>
      </c>
      <c r="G696" s="32"/>
    </row>
    <row r="697">
      <c r="A697" s="47" t="s">
        <v>39</v>
      </c>
      <c r="B697" s="71" t="s">
        <v>212</v>
      </c>
      <c r="C697" s="71" t="s">
        <v>14</v>
      </c>
      <c r="D697" s="71">
        <v>7450129990</v>
      </c>
      <c r="E697" s="70" t="s">
        <v>40</v>
      </c>
      <c r="F697" s="73">
        <v>140000</v>
      </c>
      <c r="G697" s="32"/>
    </row>
    <row r="698" ht="31.5">
      <c r="A698" s="47" t="s">
        <v>480</v>
      </c>
      <c r="B698" s="71" t="s">
        <v>212</v>
      </c>
      <c r="C698" s="71" t="s">
        <v>14</v>
      </c>
      <c r="D698" s="71">
        <v>7450200000</v>
      </c>
      <c r="E698" s="70"/>
      <c r="F698" s="73">
        <f t="shared" ref="F698:F702" si="40">F699</f>
        <v>100000</v>
      </c>
      <c r="G698" s="32"/>
    </row>
    <row r="699" ht="21" customHeight="1">
      <c r="A699" s="47" t="s">
        <v>122</v>
      </c>
      <c r="B699" s="71" t="s">
        <v>212</v>
      </c>
      <c r="C699" s="71" t="s">
        <v>14</v>
      </c>
      <c r="D699" s="71">
        <v>7450229990</v>
      </c>
      <c r="E699" s="70"/>
      <c r="F699" s="73">
        <f t="shared" si="40"/>
        <v>100000</v>
      </c>
      <c r="G699" s="32"/>
    </row>
    <row r="700" ht="31.5">
      <c r="A700" s="30" t="s">
        <v>130</v>
      </c>
      <c r="B700" s="71" t="s">
        <v>212</v>
      </c>
      <c r="C700" s="71" t="s">
        <v>14</v>
      </c>
      <c r="D700" s="71">
        <v>7450229990</v>
      </c>
      <c r="E700" s="70" t="s">
        <v>132</v>
      </c>
      <c r="F700" s="73">
        <v>100000</v>
      </c>
      <c r="G700" s="32"/>
    </row>
    <row r="701" s="4" customFormat="1" ht="18.75" customHeight="1">
      <c r="A701" s="21" t="s">
        <v>481</v>
      </c>
      <c r="B701" s="27" t="s">
        <v>155</v>
      </c>
      <c r="C701" s="27" t="s">
        <v>482</v>
      </c>
      <c r="D701" s="69"/>
      <c r="E701" s="70"/>
      <c r="F701" s="24">
        <f t="shared" si="40"/>
        <v>4550000</v>
      </c>
      <c r="G701" s="24">
        <f t="shared" ref="G701:G702" si="41">G702</f>
        <v>0</v>
      </c>
    </row>
    <row r="702" ht="19.5" customHeight="1">
      <c r="A702" s="21" t="s">
        <v>483</v>
      </c>
      <c r="B702" s="27" t="s">
        <v>155</v>
      </c>
      <c r="C702" s="27" t="s">
        <v>155</v>
      </c>
      <c r="D702" s="69"/>
      <c r="E702" s="70"/>
      <c r="F702" s="24">
        <f t="shared" si="40"/>
        <v>4550000</v>
      </c>
      <c r="G702" s="24">
        <f t="shared" si="41"/>
        <v>0</v>
      </c>
    </row>
    <row r="703" ht="45.75" customHeight="1">
      <c r="A703" s="33" t="s">
        <v>484</v>
      </c>
      <c r="B703" s="31" t="s">
        <v>155</v>
      </c>
      <c r="C703" s="31" t="s">
        <v>155</v>
      </c>
      <c r="D703" s="69" t="s">
        <v>485</v>
      </c>
      <c r="E703" s="70"/>
      <c r="F703" s="73">
        <f>F707+F704</f>
        <v>4550000</v>
      </c>
      <c r="G703" s="73"/>
    </row>
    <row r="704" ht="31.5" customHeight="1">
      <c r="A704" s="57" t="s">
        <v>486</v>
      </c>
      <c r="B704" s="31" t="s">
        <v>155</v>
      </c>
      <c r="C704" s="11" t="s">
        <v>155</v>
      </c>
      <c r="D704" s="69" t="s">
        <v>487</v>
      </c>
      <c r="E704" s="70"/>
      <c r="F704" s="73">
        <f t="shared" ref="F704:F707" si="42">F705</f>
        <v>50000</v>
      </c>
      <c r="G704" s="73"/>
    </row>
    <row r="705" ht="33.75" customHeight="1">
      <c r="A705" s="47" t="s">
        <v>488</v>
      </c>
      <c r="B705" s="31" t="s">
        <v>155</v>
      </c>
      <c r="C705" s="31" t="s">
        <v>155</v>
      </c>
      <c r="D705" s="69" t="s">
        <v>489</v>
      </c>
      <c r="E705" s="70"/>
      <c r="F705" s="73">
        <f t="shared" si="42"/>
        <v>50000</v>
      </c>
      <c r="G705" s="73"/>
    </row>
    <row r="706" ht="38.25" customHeight="1">
      <c r="A706" s="33" t="s">
        <v>45</v>
      </c>
      <c r="B706" s="31" t="s">
        <v>155</v>
      </c>
      <c r="C706" s="31" t="s">
        <v>155</v>
      </c>
      <c r="D706" s="69" t="s">
        <v>489</v>
      </c>
      <c r="E706" s="70" t="s">
        <v>46</v>
      </c>
      <c r="F706" s="73">
        <v>50000</v>
      </c>
      <c r="G706" s="73"/>
    </row>
    <row r="707" ht="30.75" customHeight="1">
      <c r="A707" s="57" t="s">
        <v>490</v>
      </c>
      <c r="B707" s="31" t="s">
        <v>155</v>
      </c>
      <c r="C707" s="31" t="s">
        <v>155</v>
      </c>
      <c r="D707" s="69" t="s">
        <v>491</v>
      </c>
      <c r="E707" s="70"/>
      <c r="F707" s="73">
        <f t="shared" si="42"/>
        <v>4500000</v>
      </c>
      <c r="G707" s="73"/>
    </row>
    <row r="708" ht="47.25">
      <c r="A708" s="40" t="s">
        <v>492</v>
      </c>
      <c r="B708" s="31" t="s">
        <v>155</v>
      </c>
      <c r="C708" s="31" t="s">
        <v>155</v>
      </c>
      <c r="D708" s="85">
        <v>7600213070</v>
      </c>
      <c r="E708" s="70"/>
      <c r="F708" s="73">
        <f>SUM(F709:F710)</f>
        <v>4500000</v>
      </c>
      <c r="G708" s="73"/>
    </row>
    <row r="709" ht="31.5" hidden="1">
      <c r="A709" s="33" t="s">
        <v>45</v>
      </c>
      <c r="B709" s="31" t="s">
        <v>155</v>
      </c>
      <c r="C709" s="31" t="s">
        <v>155</v>
      </c>
      <c r="D709" s="85">
        <v>7600213070</v>
      </c>
      <c r="E709" s="70" t="s">
        <v>46</v>
      </c>
      <c r="F709" s="73"/>
      <c r="G709" s="73"/>
    </row>
    <row r="710" ht="18" customHeight="1">
      <c r="A710" s="47" t="s">
        <v>39</v>
      </c>
      <c r="B710" s="31" t="s">
        <v>155</v>
      </c>
      <c r="C710" s="31" t="s">
        <v>155</v>
      </c>
      <c r="D710" s="85">
        <v>7600213070</v>
      </c>
      <c r="E710" s="70" t="s">
        <v>40</v>
      </c>
      <c r="F710" s="73">
        <v>4500000</v>
      </c>
      <c r="G710" s="73"/>
    </row>
    <row r="711" s="20" customFormat="1" ht="20.25" customHeight="1">
      <c r="A711" s="21" t="s">
        <v>493</v>
      </c>
      <c r="B711" s="27" t="s">
        <v>181</v>
      </c>
      <c r="C711" s="27"/>
      <c r="D711" s="22"/>
      <c r="E711" s="23"/>
      <c r="F711" s="24">
        <f>F712+F718+F750</f>
        <v>40773505</v>
      </c>
      <c r="G711" s="24">
        <f>G712+G718+G750</f>
        <v>0</v>
      </c>
    </row>
    <row r="712" s="20" customFormat="1">
      <c r="A712" s="21" t="s">
        <v>494</v>
      </c>
      <c r="B712" s="27" t="s">
        <v>181</v>
      </c>
      <c r="C712" s="27" t="s">
        <v>14</v>
      </c>
      <c r="D712" s="22"/>
      <c r="E712" s="23"/>
      <c r="F712" s="24">
        <f t="shared" ref="F712:F716" si="43">F713</f>
        <v>2900000</v>
      </c>
      <c r="G712" s="24"/>
    </row>
    <row r="713" s="20" customFormat="1" ht="35.25" customHeight="1">
      <c r="A713" s="47" t="s">
        <v>61</v>
      </c>
      <c r="B713" s="31" t="s">
        <v>181</v>
      </c>
      <c r="C713" s="31" t="s">
        <v>14</v>
      </c>
      <c r="D713" s="31" t="s">
        <v>62</v>
      </c>
      <c r="E713" s="23"/>
      <c r="F713" s="73">
        <f t="shared" si="43"/>
        <v>2900000</v>
      </c>
      <c r="G713" s="73"/>
    </row>
    <row r="714" ht="52.5" customHeight="1">
      <c r="A714" s="47" t="s">
        <v>150</v>
      </c>
      <c r="B714" s="31" t="s">
        <v>181</v>
      </c>
      <c r="C714" s="31" t="s">
        <v>14</v>
      </c>
      <c r="D714" s="31" t="s">
        <v>64</v>
      </c>
      <c r="E714" s="70"/>
      <c r="F714" s="73">
        <f t="shared" si="43"/>
        <v>2900000</v>
      </c>
      <c r="G714" s="73"/>
    </row>
    <row r="715" ht="47.25">
      <c r="A715" s="33" t="s">
        <v>65</v>
      </c>
      <c r="B715" s="31" t="s">
        <v>181</v>
      </c>
      <c r="C715" s="31" t="s">
        <v>14</v>
      </c>
      <c r="D715" s="31" t="s">
        <v>66</v>
      </c>
      <c r="E715" s="70"/>
      <c r="F715" s="73">
        <f t="shared" si="43"/>
        <v>2900000</v>
      </c>
      <c r="G715" s="73"/>
    </row>
    <row r="716" ht="30.75" customHeight="1">
      <c r="A716" s="46" t="s">
        <v>495</v>
      </c>
      <c r="B716" s="31" t="s">
        <v>181</v>
      </c>
      <c r="C716" s="31" t="s">
        <v>14</v>
      </c>
      <c r="D716" s="31" t="s">
        <v>496</v>
      </c>
      <c r="E716" s="70"/>
      <c r="F716" s="73">
        <f t="shared" si="43"/>
        <v>2900000</v>
      </c>
      <c r="G716" s="73"/>
    </row>
    <row r="717" ht="19.5" customHeight="1">
      <c r="A717" s="47" t="s">
        <v>39</v>
      </c>
      <c r="B717" s="31" t="s">
        <v>181</v>
      </c>
      <c r="C717" s="31" t="s">
        <v>14</v>
      </c>
      <c r="D717" s="31" t="s">
        <v>496</v>
      </c>
      <c r="E717" s="70" t="s">
        <v>40</v>
      </c>
      <c r="F717" s="73">
        <v>2900000</v>
      </c>
      <c r="G717" s="73"/>
    </row>
    <row r="718" s="20" customFormat="1">
      <c r="A718" s="21" t="s">
        <v>497</v>
      </c>
      <c r="B718" s="27" t="s">
        <v>181</v>
      </c>
      <c r="C718" s="27" t="s">
        <v>34</v>
      </c>
      <c r="D718" s="22"/>
      <c r="E718" s="23"/>
      <c r="F718" s="24">
        <f>F724+F738+F719+F746</f>
        <v>13604496</v>
      </c>
      <c r="G718" s="24">
        <f>G724+G738</f>
        <v>0</v>
      </c>
    </row>
    <row r="719" s="20" customFormat="1">
      <c r="A719" s="30" t="s">
        <v>328</v>
      </c>
      <c r="B719" s="71" t="s">
        <v>181</v>
      </c>
      <c r="C719" s="72" t="s">
        <v>34</v>
      </c>
      <c r="D719" s="71">
        <v>7200000000</v>
      </c>
      <c r="E719" s="23"/>
      <c r="F719" s="73">
        <f t="shared" ref="F719:F725" si="44">F720</f>
        <v>35696</v>
      </c>
      <c r="G719" s="24"/>
    </row>
    <row r="720" s="20" customFormat="1">
      <c r="A720" s="30" t="s">
        <v>329</v>
      </c>
      <c r="B720" s="71" t="s">
        <v>181</v>
      </c>
      <c r="C720" s="71" t="s">
        <v>34</v>
      </c>
      <c r="D720" s="71">
        <v>7210000000</v>
      </c>
      <c r="E720" s="23"/>
      <c r="F720" s="73">
        <f t="shared" si="44"/>
        <v>35696</v>
      </c>
      <c r="G720" s="24"/>
    </row>
    <row r="721" s="20" customFormat="1" ht="31.5">
      <c r="A721" s="57" t="s">
        <v>367</v>
      </c>
      <c r="B721" s="113" t="s">
        <v>181</v>
      </c>
      <c r="C721" s="11" t="s">
        <v>34</v>
      </c>
      <c r="D721" s="71">
        <v>7210300000</v>
      </c>
      <c r="E721" s="23"/>
      <c r="F721" s="73">
        <f t="shared" si="44"/>
        <v>35696</v>
      </c>
      <c r="G721" s="24"/>
    </row>
    <row r="722" s="20" customFormat="1">
      <c r="A722" s="114" t="s">
        <v>122</v>
      </c>
      <c r="B722" s="99" t="s">
        <v>181</v>
      </c>
      <c r="C722" s="37" t="s">
        <v>34</v>
      </c>
      <c r="D722" s="70" t="s">
        <v>498</v>
      </c>
      <c r="E722" s="23"/>
      <c r="F722" s="73">
        <f t="shared" si="44"/>
        <v>35696</v>
      </c>
      <c r="G722" s="24"/>
    </row>
    <row r="723" s="20" customFormat="1">
      <c r="A723" s="47" t="s">
        <v>39</v>
      </c>
      <c r="B723" s="115" t="s">
        <v>181</v>
      </c>
      <c r="C723" s="37" t="s">
        <v>34</v>
      </c>
      <c r="D723" s="70" t="s">
        <v>498</v>
      </c>
      <c r="E723" s="70" t="s">
        <v>40</v>
      </c>
      <c r="F723" s="73">
        <v>35696</v>
      </c>
      <c r="G723" s="24"/>
    </row>
    <row r="724" s="20" customFormat="1">
      <c r="A724" s="33" t="s">
        <v>283</v>
      </c>
      <c r="B724" s="71" t="s">
        <v>181</v>
      </c>
      <c r="C724" s="71" t="s">
        <v>34</v>
      </c>
      <c r="D724" s="85">
        <v>7400000000</v>
      </c>
      <c r="E724" s="23"/>
      <c r="F724" s="73">
        <f t="shared" si="44"/>
        <v>11984713.6</v>
      </c>
      <c r="G724" s="24"/>
    </row>
    <row r="725" s="20" customFormat="1" ht="36.75" customHeight="1">
      <c r="A725" s="33" t="s">
        <v>284</v>
      </c>
      <c r="B725" s="71" t="s">
        <v>181</v>
      </c>
      <c r="C725" s="71" t="s">
        <v>34</v>
      </c>
      <c r="D725" s="85">
        <v>7430000000</v>
      </c>
      <c r="E725" s="23"/>
      <c r="F725" s="73">
        <f t="shared" si="44"/>
        <v>11984713.6</v>
      </c>
      <c r="G725" s="24"/>
    </row>
    <row r="726" s="20" customFormat="1" ht="31.5">
      <c r="A726" s="57" t="s">
        <v>499</v>
      </c>
      <c r="B726" s="71" t="s">
        <v>181</v>
      </c>
      <c r="C726" s="71" t="s">
        <v>34</v>
      </c>
      <c r="D726" s="85">
        <v>7430300000</v>
      </c>
      <c r="E726" s="70"/>
      <c r="F726" s="73">
        <f>F731+F736+F727+F729+F734</f>
        <v>11984713.6</v>
      </c>
      <c r="G726" s="24"/>
    </row>
    <row r="727" s="20" customFormat="1" ht="47.25" hidden="1">
      <c r="A727" s="30" t="s">
        <v>500</v>
      </c>
      <c r="B727" s="71" t="s">
        <v>181</v>
      </c>
      <c r="C727" s="71" t="s">
        <v>34</v>
      </c>
      <c r="D727" s="85">
        <v>7430371000</v>
      </c>
      <c r="E727" s="23"/>
      <c r="F727" s="73">
        <f>F728</f>
        <v>0</v>
      </c>
      <c r="G727" s="24"/>
    </row>
    <row r="728" s="20" customFormat="1" hidden="1">
      <c r="A728" s="30" t="s">
        <v>39</v>
      </c>
      <c r="B728" s="71" t="s">
        <v>181</v>
      </c>
      <c r="C728" s="71" t="s">
        <v>34</v>
      </c>
      <c r="D728" s="85">
        <v>7430371000</v>
      </c>
      <c r="E728" s="70" t="s">
        <v>40</v>
      </c>
      <c r="F728" s="73"/>
      <c r="G728" s="24"/>
    </row>
    <row r="729" s="20" customFormat="1" ht="47.25" hidden="1">
      <c r="A729" s="30" t="s">
        <v>501</v>
      </c>
      <c r="B729" s="71" t="s">
        <v>181</v>
      </c>
      <c r="C729" s="71" t="s">
        <v>34</v>
      </c>
      <c r="D729" s="85" t="s">
        <v>502</v>
      </c>
      <c r="E729" s="70"/>
      <c r="F729" s="73">
        <f>F730</f>
        <v>0</v>
      </c>
      <c r="G729" s="24"/>
    </row>
    <row r="730" s="20" customFormat="1" hidden="1">
      <c r="A730" s="30" t="s">
        <v>39</v>
      </c>
      <c r="B730" s="71" t="s">
        <v>181</v>
      </c>
      <c r="C730" s="71" t="s">
        <v>34</v>
      </c>
      <c r="D730" s="85" t="s">
        <v>502</v>
      </c>
      <c r="E730" s="70" t="s">
        <v>40</v>
      </c>
      <c r="F730" s="73"/>
      <c r="G730" s="24"/>
    </row>
    <row r="731" s="20" customFormat="1" ht="180" customHeight="1">
      <c r="A731" s="30" t="s">
        <v>503</v>
      </c>
      <c r="B731" s="71" t="s">
        <v>181</v>
      </c>
      <c r="C731" s="71" t="s">
        <v>34</v>
      </c>
      <c r="D731" s="85">
        <v>7430375100</v>
      </c>
      <c r="E731" s="116"/>
      <c r="F731" s="73">
        <f>F732+F733</f>
        <v>11641913.6</v>
      </c>
      <c r="G731" s="24"/>
    </row>
    <row r="732" s="20" customFormat="1" ht="19.5" customHeight="1">
      <c r="A732" s="30" t="s">
        <v>39</v>
      </c>
      <c r="B732" s="84" t="s">
        <v>181</v>
      </c>
      <c r="C732" s="84" t="s">
        <v>34</v>
      </c>
      <c r="D732" s="85">
        <v>7430375100</v>
      </c>
      <c r="E732" s="116" t="s">
        <v>40</v>
      </c>
      <c r="F732" s="73">
        <v>1400300</v>
      </c>
      <c r="G732" s="24"/>
    </row>
    <row r="733" s="20" customFormat="1" ht="37.5" customHeight="1">
      <c r="A733" s="30" t="s">
        <v>130</v>
      </c>
      <c r="B733" s="84" t="s">
        <v>181</v>
      </c>
      <c r="C733" s="84" t="s">
        <v>34</v>
      </c>
      <c r="D733" s="71">
        <v>7430375100</v>
      </c>
      <c r="E733" s="116" t="s">
        <v>132</v>
      </c>
      <c r="F733" s="73">
        <v>10241613.6</v>
      </c>
      <c r="G733" s="24"/>
    </row>
    <row r="734" s="20" customFormat="1" ht="54" customHeight="1">
      <c r="A734" s="30" t="s">
        <v>504</v>
      </c>
      <c r="B734" s="84" t="s">
        <v>181</v>
      </c>
      <c r="C734" s="117" t="s">
        <v>34</v>
      </c>
      <c r="D734" s="71">
        <v>7430375640</v>
      </c>
      <c r="E734" s="11"/>
      <c r="F734" s="73">
        <f>F735</f>
        <v>304500</v>
      </c>
      <c r="G734" s="24"/>
    </row>
    <row r="735" s="20" customFormat="1" ht="23.25" customHeight="1">
      <c r="A735" s="30" t="s">
        <v>39</v>
      </c>
      <c r="B735" s="84" t="s">
        <v>181</v>
      </c>
      <c r="C735" s="84" t="s">
        <v>34</v>
      </c>
      <c r="D735" s="72">
        <v>7430375640</v>
      </c>
      <c r="E735" s="31" t="s">
        <v>40</v>
      </c>
      <c r="F735" s="73">
        <v>304500</v>
      </c>
      <c r="G735" s="24"/>
    </row>
    <row r="736" s="20" customFormat="1" ht="32.100000000000001" customHeight="1">
      <c r="A736" s="30" t="s">
        <v>505</v>
      </c>
      <c r="B736" s="84" t="s">
        <v>181</v>
      </c>
      <c r="C736" s="84" t="s">
        <v>34</v>
      </c>
      <c r="D736" s="71">
        <v>7430375230</v>
      </c>
      <c r="E736" s="116"/>
      <c r="F736" s="73">
        <f>F737</f>
        <v>38300</v>
      </c>
      <c r="G736" s="24"/>
    </row>
    <row r="737" s="20" customFormat="1" ht="21" customHeight="1">
      <c r="A737" s="30" t="s">
        <v>39</v>
      </c>
      <c r="B737" s="84" t="s">
        <v>181</v>
      </c>
      <c r="C737" s="84" t="s">
        <v>34</v>
      </c>
      <c r="D737" s="71">
        <v>7430375230</v>
      </c>
      <c r="E737" s="116" t="s">
        <v>40</v>
      </c>
      <c r="F737" s="73">
        <v>38300</v>
      </c>
      <c r="G737" s="24"/>
    </row>
    <row r="738" s="20" customFormat="1" ht="33.75" customHeight="1">
      <c r="A738" s="47" t="s">
        <v>61</v>
      </c>
      <c r="B738" s="71" t="s">
        <v>181</v>
      </c>
      <c r="C738" s="71" t="s">
        <v>34</v>
      </c>
      <c r="D738" s="31" t="s">
        <v>62</v>
      </c>
      <c r="E738" s="77"/>
      <c r="F738" s="73">
        <f t="shared" ref="F738:F739" si="45">F739</f>
        <v>1124086.3999999999</v>
      </c>
      <c r="G738" s="24"/>
    </row>
    <row r="739" s="20" customFormat="1" ht="39" customHeight="1">
      <c r="A739" s="47" t="s">
        <v>150</v>
      </c>
      <c r="B739" s="71" t="s">
        <v>181</v>
      </c>
      <c r="C739" s="71" t="s">
        <v>34</v>
      </c>
      <c r="D739" s="31" t="s">
        <v>64</v>
      </c>
      <c r="E739" s="77"/>
      <c r="F739" s="73">
        <f t="shared" si="45"/>
        <v>1124086.3999999999</v>
      </c>
      <c r="G739" s="24"/>
    </row>
    <row r="740" s="20" customFormat="1" ht="47.25" customHeight="1">
      <c r="A740" s="57" t="s">
        <v>86</v>
      </c>
      <c r="B740" s="71" t="s">
        <v>181</v>
      </c>
      <c r="C740" s="71" t="s">
        <v>34</v>
      </c>
      <c r="D740" s="31" t="s">
        <v>87</v>
      </c>
      <c r="E740" s="77"/>
      <c r="F740" s="73">
        <f>F741+F743</f>
        <v>1124086.3999999999</v>
      </c>
      <c r="G740" s="24"/>
    </row>
    <row r="741" s="20" customFormat="1" ht="173.25">
      <c r="A741" s="30" t="s">
        <v>503</v>
      </c>
      <c r="B741" s="71" t="s">
        <v>181</v>
      </c>
      <c r="C741" s="71" t="s">
        <v>34</v>
      </c>
      <c r="D741" s="31" t="s">
        <v>506</v>
      </c>
      <c r="E741" s="77"/>
      <c r="F741" s="73">
        <f>F742</f>
        <v>93886.399999999994</v>
      </c>
      <c r="G741" s="24"/>
    </row>
    <row r="742" s="20" customFormat="1" ht="31.5">
      <c r="A742" s="30" t="s">
        <v>130</v>
      </c>
      <c r="B742" s="71" t="s">
        <v>181</v>
      </c>
      <c r="C742" s="71" t="s">
        <v>34</v>
      </c>
      <c r="D742" s="31" t="s">
        <v>506</v>
      </c>
      <c r="E742" s="77">
        <v>600</v>
      </c>
      <c r="F742" s="73">
        <v>93886.399999999994</v>
      </c>
      <c r="G742" s="24"/>
    </row>
    <row r="743" s="20" customFormat="1" ht="46.5" customHeight="1">
      <c r="A743" s="30" t="s">
        <v>507</v>
      </c>
      <c r="B743" s="71" t="s">
        <v>181</v>
      </c>
      <c r="C743" s="71" t="s">
        <v>34</v>
      </c>
      <c r="D743" s="71">
        <v>7570375620</v>
      </c>
      <c r="E743" s="70"/>
      <c r="F743" s="73">
        <f>F744+F745</f>
        <v>1030200</v>
      </c>
      <c r="G743" s="73"/>
    </row>
    <row r="744" s="20" customFormat="1" ht="38.25" customHeight="1">
      <c r="A744" s="30" t="s">
        <v>45</v>
      </c>
      <c r="B744" s="71" t="s">
        <v>181</v>
      </c>
      <c r="C744" s="71" t="s">
        <v>34</v>
      </c>
      <c r="D744" s="71">
        <v>7570375620</v>
      </c>
      <c r="E744" s="70" t="s">
        <v>46</v>
      </c>
      <c r="F744" s="73">
        <v>10200</v>
      </c>
      <c r="G744" s="73"/>
    </row>
    <row r="745" s="20" customFormat="1" ht="23.25" customHeight="1">
      <c r="A745" s="30" t="s">
        <v>39</v>
      </c>
      <c r="B745" s="71" t="s">
        <v>181</v>
      </c>
      <c r="C745" s="71" t="s">
        <v>34</v>
      </c>
      <c r="D745" s="71">
        <v>7570375620</v>
      </c>
      <c r="E745" s="70" t="s">
        <v>40</v>
      </c>
      <c r="F745" s="73">
        <v>1020000</v>
      </c>
      <c r="G745" s="73"/>
    </row>
    <row r="746" s="20" customFormat="1" ht="48" customHeight="1">
      <c r="A746" s="33" t="s">
        <v>484</v>
      </c>
      <c r="B746" s="71" t="s">
        <v>181</v>
      </c>
      <c r="C746" s="72" t="s">
        <v>34</v>
      </c>
      <c r="D746" s="31" t="s">
        <v>485</v>
      </c>
      <c r="E746" s="3"/>
      <c r="F746" s="73">
        <f t="shared" ref="F746:F748" si="46">F747</f>
        <v>460000</v>
      </c>
      <c r="G746" s="73"/>
    </row>
    <row r="747" s="20" customFormat="1" ht="37.5" customHeight="1">
      <c r="A747" s="57" t="s">
        <v>486</v>
      </c>
      <c r="B747" s="71" t="s">
        <v>181</v>
      </c>
      <c r="C747" s="71" t="s">
        <v>34</v>
      </c>
      <c r="D747" s="31" t="s">
        <v>487</v>
      </c>
      <c r="E747" s="69"/>
      <c r="F747" s="73">
        <f t="shared" si="46"/>
        <v>460000</v>
      </c>
      <c r="G747" s="73"/>
    </row>
    <row r="748" s="20" customFormat="1" ht="29.25" customHeight="1">
      <c r="A748" s="46" t="s">
        <v>508</v>
      </c>
      <c r="B748" s="71" t="s">
        <v>181</v>
      </c>
      <c r="C748" s="72" t="s">
        <v>34</v>
      </c>
      <c r="D748" s="31" t="s">
        <v>509</v>
      </c>
      <c r="E748" s="3"/>
      <c r="F748" s="73">
        <f t="shared" si="46"/>
        <v>460000</v>
      </c>
      <c r="G748" s="73"/>
    </row>
    <row r="749" s="20" customFormat="1" ht="23.25" customHeight="1">
      <c r="A749" s="47" t="s">
        <v>39</v>
      </c>
      <c r="B749" s="71" t="s">
        <v>181</v>
      </c>
      <c r="C749" s="71" t="s">
        <v>34</v>
      </c>
      <c r="D749" s="31" t="s">
        <v>509</v>
      </c>
      <c r="E749" s="69" t="s">
        <v>40</v>
      </c>
      <c r="F749" s="73">
        <v>460000</v>
      </c>
      <c r="G749" s="73"/>
    </row>
    <row r="750">
      <c r="A750" s="21" t="s">
        <v>510</v>
      </c>
      <c r="B750" s="22" t="s">
        <v>181</v>
      </c>
      <c r="C750" s="22" t="s">
        <v>60</v>
      </c>
      <c r="D750" s="69"/>
      <c r="E750" s="70"/>
      <c r="F750" s="24">
        <f>F751+F759+F772</f>
        <v>24269009</v>
      </c>
      <c r="G750" s="24">
        <f>G751+G759+G772</f>
        <v>0</v>
      </c>
    </row>
    <row r="751" ht="21.75" customHeight="1">
      <c r="A751" s="30" t="s">
        <v>328</v>
      </c>
      <c r="B751" s="71" t="s">
        <v>181</v>
      </c>
      <c r="C751" s="71" t="s">
        <v>60</v>
      </c>
      <c r="D751" s="71">
        <v>7200000000</v>
      </c>
      <c r="E751" s="70"/>
      <c r="F751" s="73">
        <f t="shared" ref="F751:F752" si="47">F752</f>
        <v>1620200</v>
      </c>
      <c r="G751" s="24">
        <f>G752</f>
        <v>0</v>
      </c>
    </row>
    <row r="752" ht="21.75" customHeight="1">
      <c r="A752" s="30" t="s">
        <v>329</v>
      </c>
      <c r="B752" s="71" t="s">
        <v>181</v>
      </c>
      <c r="C752" s="71" t="s">
        <v>60</v>
      </c>
      <c r="D752" s="71">
        <v>7210000000</v>
      </c>
      <c r="E752" s="70"/>
      <c r="F752" s="73">
        <f t="shared" si="47"/>
        <v>1620200</v>
      </c>
      <c r="G752" s="73">
        <f>G754+G757</f>
        <v>0</v>
      </c>
    </row>
    <row r="753" ht="29.25" customHeight="1">
      <c r="A753" s="57" t="s">
        <v>340</v>
      </c>
      <c r="B753" s="71" t="s">
        <v>181</v>
      </c>
      <c r="C753" s="71" t="s">
        <v>60</v>
      </c>
      <c r="D753" s="71">
        <v>7210500000</v>
      </c>
      <c r="E753" s="70"/>
      <c r="F753" s="73">
        <f>F754+F757</f>
        <v>1620200</v>
      </c>
      <c r="G753" s="73"/>
    </row>
    <row r="754" ht="111.75" customHeight="1">
      <c r="A754" s="30" t="s">
        <v>511</v>
      </c>
      <c r="B754" s="71" t="s">
        <v>181</v>
      </c>
      <c r="C754" s="71" t="s">
        <v>60</v>
      </c>
      <c r="D754" s="71">
        <v>7210575360</v>
      </c>
      <c r="E754" s="70"/>
      <c r="F754" s="73">
        <f>SUM(F755:F756)</f>
        <v>47200</v>
      </c>
      <c r="G754" s="24"/>
    </row>
    <row r="755" ht="31.5">
      <c r="A755" s="30" t="s">
        <v>45</v>
      </c>
      <c r="B755" s="71" t="s">
        <v>181</v>
      </c>
      <c r="C755" s="71" t="s">
        <v>60</v>
      </c>
      <c r="D755" s="71">
        <v>7210575360</v>
      </c>
      <c r="E755" s="70" t="s">
        <v>46</v>
      </c>
      <c r="F755" s="73">
        <v>23600</v>
      </c>
      <c r="G755" s="24"/>
    </row>
    <row r="756" ht="31.5" customHeight="1">
      <c r="A756" s="30" t="s">
        <v>130</v>
      </c>
      <c r="B756" s="71" t="s">
        <v>181</v>
      </c>
      <c r="C756" s="71" t="s">
        <v>60</v>
      </c>
      <c r="D756" s="71">
        <v>7210575360</v>
      </c>
      <c r="E756" s="70" t="s">
        <v>132</v>
      </c>
      <c r="F756" s="73">
        <v>23600</v>
      </c>
      <c r="G756" s="24"/>
    </row>
    <row r="757" ht="52.5" customHeight="1">
      <c r="A757" s="30" t="s">
        <v>512</v>
      </c>
      <c r="B757" s="71" t="s">
        <v>181</v>
      </c>
      <c r="C757" s="71" t="s">
        <v>60</v>
      </c>
      <c r="D757" s="71">
        <v>7210575370</v>
      </c>
      <c r="E757" s="70"/>
      <c r="F757" s="73">
        <f>F758</f>
        <v>1573000</v>
      </c>
      <c r="G757" s="24"/>
    </row>
    <row r="758" ht="18" customHeight="1">
      <c r="A758" s="30" t="s">
        <v>39</v>
      </c>
      <c r="B758" s="71" t="s">
        <v>181</v>
      </c>
      <c r="C758" s="71" t="s">
        <v>60</v>
      </c>
      <c r="D758" s="71">
        <v>7210575370</v>
      </c>
      <c r="E758" s="70" t="s">
        <v>40</v>
      </c>
      <c r="F758" s="73">
        <v>1573000</v>
      </c>
      <c r="G758" s="24"/>
    </row>
    <row r="759" ht="15.75" customHeight="1">
      <c r="A759" s="33" t="s">
        <v>283</v>
      </c>
      <c r="B759" s="71" t="s">
        <v>181</v>
      </c>
      <c r="C759" s="71" t="s">
        <v>60</v>
      </c>
      <c r="D759" s="85">
        <v>7400000000</v>
      </c>
      <c r="E759" s="70"/>
      <c r="F759" s="73">
        <f t="shared" ref="F759:F760" si="48">F760</f>
        <v>22644100</v>
      </c>
      <c r="G759" s="73">
        <f t="shared" ref="G759:G760" si="49">G760</f>
        <v>0</v>
      </c>
    </row>
    <row r="760" ht="38.25" customHeight="1">
      <c r="A760" s="33" t="s">
        <v>284</v>
      </c>
      <c r="B760" s="71" t="s">
        <v>181</v>
      </c>
      <c r="C760" s="71" t="s">
        <v>60</v>
      </c>
      <c r="D760" s="85">
        <v>7430000000</v>
      </c>
      <c r="E760" s="70"/>
      <c r="F760" s="73">
        <f t="shared" si="48"/>
        <v>22644100</v>
      </c>
      <c r="G760" s="73">
        <f t="shared" si="49"/>
        <v>0</v>
      </c>
    </row>
    <row r="761" ht="48" customHeight="1">
      <c r="A761" s="57" t="s">
        <v>513</v>
      </c>
      <c r="B761" s="71" t="s">
        <v>181</v>
      </c>
      <c r="C761" s="71" t="s">
        <v>60</v>
      </c>
      <c r="D761" s="85">
        <v>7430200000</v>
      </c>
      <c r="E761" s="70"/>
      <c r="F761" s="73">
        <f>F766+F768+F762+F770+F764</f>
        <v>22644100</v>
      </c>
      <c r="G761" s="73">
        <f>G766+G768</f>
        <v>0</v>
      </c>
    </row>
    <row r="762" ht="64.5" customHeight="1">
      <c r="A762" s="30" t="s">
        <v>514</v>
      </c>
      <c r="B762" s="71" t="s">
        <v>181</v>
      </c>
      <c r="C762" s="71" t="s">
        <v>60</v>
      </c>
      <c r="D762" s="71">
        <v>7430275200</v>
      </c>
      <c r="E762" s="23"/>
      <c r="F762" s="73">
        <f>F763</f>
        <v>74600</v>
      </c>
      <c r="G762" s="73"/>
    </row>
    <row r="763" ht="14.25" customHeight="1">
      <c r="A763" s="30" t="s">
        <v>39</v>
      </c>
      <c r="B763" s="71" t="s">
        <v>181</v>
      </c>
      <c r="C763" s="71" t="s">
        <v>60</v>
      </c>
      <c r="D763" s="71">
        <v>7430275200</v>
      </c>
      <c r="E763" s="70" t="s">
        <v>40</v>
      </c>
      <c r="F763" s="73">
        <v>74600</v>
      </c>
      <c r="G763" s="73"/>
    </row>
    <row r="764" ht="63.75" customHeight="1">
      <c r="A764" s="30" t="s">
        <v>515</v>
      </c>
      <c r="B764" s="71" t="s">
        <v>181</v>
      </c>
      <c r="C764" s="71" t="s">
        <v>60</v>
      </c>
      <c r="D764" s="71">
        <v>7430275330</v>
      </c>
      <c r="E764" s="70"/>
      <c r="F764" s="73">
        <f>F765</f>
        <v>1292100</v>
      </c>
      <c r="G764" s="73"/>
    </row>
    <row r="765" ht="17.25" customHeight="1">
      <c r="A765" s="30" t="s">
        <v>39</v>
      </c>
      <c r="B765" s="71" t="s">
        <v>181</v>
      </c>
      <c r="C765" s="71" t="s">
        <v>60</v>
      </c>
      <c r="D765" s="71">
        <v>7430275330</v>
      </c>
      <c r="E765" s="70" t="s">
        <v>40</v>
      </c>
      <c r="F765" s="73">
        <v>1292100</v>
      </c>
      <c r="G765" s="73"/>
    </row>
    <row r="766" ht="47.25" customHeight="1">
      <c r="A766" s="30" t="s">
        <v>516</v>
      </c>
      <c r="B766" s="71" t="s">
        <v>181</v>
      </c>
      <c r="C766" s="71" t="s">
        <v>60</v>
      </c>
      <c r="D766" s="71">
        <v>7430275340</v>
      </c>
      <c r="E766" s="34"/>
      <c r="F766" s="73">
        <f>F767</f>
        <v>21104500</v>
      </c>
      <c r="G766" s="73"/>
    </row>
    <row r="767" ht="20.25" customHeight="1">
      <c r="A767" s="30" t="s">
        <v>39</v>
      </c>
      <c r="B767" s="69" t="s">
        <v>181</v>
      </c>
      <c r="C767" s="69" t="s">
        <v>60</v>
      </c>
      <c r="D767" s="71">
        <v>7430275340</v>
      </c>
      <c r="E767" s="34" t="s">
        <v>40</v>
      </c>
      <c r="F767" s="73">
        <v>21104500</v>
      </c>
      <c r="G767" s="73"/>
    </row>
    <row r="768" ht="69" customHeight="1">
      <c r="A768" s="30" t="s">
        <v>517</v>
      </c>
      <c r="B768" s="71" t="s">
        <v>181</v>
      </c>
      <c r="C768" s="71" t="s">
        <v>60</v>
      </c>
      <c r="D768" s="71">
        <v>7430275350</v>
      </c>
      <c r="E768" s="34"/>
      <c r="F768" s="32">
        <f>F769</f>
        <v>172900</v>
      </c>
      <c r="G768" s="73"/>
    </row>
    <row r="769" ht="22.5" customHeight="1">
      <c r="A769" s="30" t="s">
        <v>39</v>
      </c>
      <c r="B769" s="71" t="s">
        <v>181</v>
      </c>
      <c r="C769" s="71" t="s">
        <v>60</v>
      </c>
      <c r="D769" s="71">
        <v>7430275350</v>
      </c>
      <c r="E769" s="34" t="s">
        <v>40</v>
      </c>
      <c r="F769" s="32">
        <v>172900</v>
      </c>
      <c r="G769" s="73"/>
    </row>
    <row r="770" ht="94.5" hidden="1">
      <c r="A770" s="30" t="s">
        <v>518</v>
      </c>
      <c r="B770" s="71" t="s">
        <v>181</v>
      </c>
      <c r="C770" s="71" t="s">
        <v>60</v>
      </c>
      <c r="D770" s="71" t="s">
        <v>519</v>
      </c>
      <c r="E770" s="34"/>
      <c r="F770" s="32">
        <f>F771</f>
        <v>0</v>
      </c>
      <c r="G770" s="73"/>
    </row>
    <row r="771" ht="36.75" hidden="1" customHeight="1">
      <c r="A771" s="30" t="s">
        <v>520</v>
      </c>
      <c r="B771" s="71" t="s">
        <v>181</v>
      </c>
      <c r="C771" s="71" t="s">
        <v>60</v>
      </c>
      <c r="D771" s="71" t="s">
        <v>519</v>
      </c>
      <c r="E771" s="34" t="s">
        <v>521</v>
      </c>
      <c r="F771" s="32"/>
      <c r="G771" s="73"/>
    </row>
    <row r="772" ht="30.75" customHeight="1">
      <c r="A772" s="47" t="s">
        <v>61</v>
      </c>
      <c r="B772" s="71" t="s">
        <v>181</v>
      </c>
      <c r="C772" s="71" t="s">
        <v>60</v>
      </c>
      <c r="D772" s="31" t="s">
        <v>62</v>
      </c>
      <c r="E772" s="70"/>
      <c r="F772" s="73">
        <f t="shared" ref="F772:F775" si="50">F773</f>
        <v>4709</v>
      </c>
      <c r="G772" s="73">
        <f>G773</f>
        <v>0</v>
      </c>
    </row>
    <row r="773" ht="40.5" customHeight="1">
      <c r="A773" s="47" t="s">
        <v>150</v>
      </c>
      <c r="B773" s="71" t="s">
        <v>181</v>
      </c>
      <c r="C773" s="71" t="s">
        <v>60</v>
      </c>
      <c r="D773" s="31" t="s">
        <v>64</v>
      </c>
      <c r="E773" s="70"/>
      <c r="F773" s="73">
        <f t="shared" si="50"/>
        <v>4709</v>
      </c>
      <c r="G773" s="73"/>
    </row>
    <row r="774" ht="47.25">
      <c r="A774" s="57" t="s">
        <v>86</v>
      </c>
      <c r="B774" s="71" t="s">
        <v>181</v>
      </c>
      <c r="C774" s="71" t="s">
        <v>60</v>
      </c>
      <c r="D774" s="31" t="s">
        <v>87</v>
      </c>
      <c r="E774" s="70"/>
      <c r="F774" s="73">
        <f t="shared" si="50"/>
        <v>4709</v>
      </c>
      <c r="G774" s="73"/>
    </row>
    <row r="775" ht="78" customHeight="1">
      <c r="A775" s="30" t="s">
        <v>522</v>
      </c>
      <c r="B775" s="71" t="s">
        <v>181</v>
      </c>
      <c r="C775" s="71" t="s">
        <v>60</v>
      </c>
      <c r="D775" s="71">
        <v>7570375210</v>
      </c>
      <c r="E775" s="77" t="s">
        <v>138</v>
      </c>
      <c r="F775" s="73">
        <f t="shared" si="50"/>
        <v>4709</v>
      </c>
      <c r="G775" s="73"/>
    </row>
    <row r="776" ht="31.5">
      <c r="A776" s="30" t="s">
        <v>130</v>
      </c>
      <c r="B776" s="71" t="s">
        <v>181</v>
      </c>
      <c r="C776" s="71" t="s">
        <v>60</v>
      </c>
      <c r="D776" s="71">
        <v>7570375210</v>
      </c>
      <c r="E776" s="77">
        <v>600</v>
      </c>
      <c r="F776" s="73">
        <v>4709</v>
      </c>
      <c r="G776" s="73"/>
    </row>
    <row r="777">
      <c r="A777" s="21" t="s">
        <v>523</v>
      </c>
      <c r="B777" s="22" t="s">
        <v>111</v>
      </c>
      <c r="C777" s="22"/>
      <c r="D777" s="22"/>
      <c r="E777" s="23"/>
      <c r="F777" s="24">
        <f>F778+F799+F793</f>
        <v>17361842.210000001</v>
      </c>
      <c r="G777" s="24">
        <f>G778+G799</f>
        <v>0</v>
      </c>
    </row>
    <row r="778">
      <c r="A778" s="47" t="s">
        <v>524</v>
      </c>
      <c r="B778" s="22" t="s">
        <v>111</v>
      </c>
      <c r="C778" s="22" t="s">
        <v>14</v>
      </c>
      <c r="D778" s="69"/>
      <c r="E778" s="70"/>
      <c r="F778" s="24">
        <f t="shared" ref="F778:F779" si="51">F779</f>
        <v>7603492.7400000002</v>
      </c>
      <c r="G778" s="24">
        <f>G779</f>
        <v>0</v>
      </c>
    </row>
    <row r="779" ht="31.5">
      <c r="A779" s="33" t="s">
        <v>525</v>
      </c>
      <c r="B779" s="69" t="s">
        <v>111</v>
      </c>
      <c r="C779" s="69" t="s">
        <v>14</v>
      </c>
      <c r="D779" s="31" t="s">
        <v>526</v>
      </c>
      <c r="E779" s="70"/>
      <c r="F779" s="73">
        <f t="shared" si="51"/>
        <v>7603492.7400000002</v>
      </c>
      <c r="G779" s="73"/>
    </row>
    <row r="780" ht="47.25">
      <c r="A780" s="57" t="s">
        <v>527</v>
      </c>
      <c r="B780" s="69" t="s">
        <v>111</v>
      </c>
      <c r="C780" s="69" t="s">
        <v>14</v>
      </c>
      <c r="D780" s="31" t="s">
        <v>528</v>
      </c>
      <c r="E780" s="70"/>
      <c r="F780" s="73">
        <f>F781+F783+F789+F791+F787+F785</f>
        <v>7603492.7400000002</v>
      </c>
      <c r="G780" s="73"/>
    </row>
    <row r="781" ht="63" customHeight="1">
      <c r="A781" s="46" t="s">
        <v>129</v>
      </c>
      <c r="B781" s="69" t="s">
        <v>111</v>
      </c>
      <c r="C781" s="69" t="s">
        <v>14</v>
      </c>
      <c r="D781" s="31" t="s">
        <v>529</v>
      </c>
      <c r="E781" s="70"/>
      <c r="F781" s="73">
        <f>F782</f>
        <v>6369214</v>
      </c>
      <c r="G781" s="73"/>
    </row>
    <row r="782" ht="31.5">
      <c r="A782" s="47" t="s">
        <v>130</v>
      </c>
      <c r="B782" s="69" t="s">
        <v>111</v>
      </c>
      <c r="C782" s="69" t="s">
        <v>14</v>
      </c>
      <c r="D782" s="31" t="s">
        <v>529</v>
      </c>
      <c r="E782" s="70" t="s">
        <v>132</v>
      </c>
      <c r="F782" s="78">
        <f>8213996-363450-1481332</f>
        <v>6369214</v>
      </c>
      <c r="G782" s="32"/>
    </row>
    <row r="783" ht="64.5" customHeight="1">
      <c r="A783" s="40" t="s">
        <v>27</v>
      </c>
      <c r="B783" s="69" t="s">
        <v>111</v>
      </c>
      <c r="C783" s="69" t="s">
        <v>14</v>
      </c>
      <c r="D783" s="31" t="s">
        <v>530</v>
      </c>
      <c r="E783" s="70"/>
      <c r="F783" s="73">
        <f>F784</f>
        <v>200000</v>
      </c>
      <c r="G783" s="32"/>
    </row>
    <row r="784" ht="31.5">
      <c r="A784" s="30" t="s">
        <v>130</v>
      </c>
      <c r="B784" s="69" t="s">
        <v>111</v>
      </c>
      <c r="C784" s="69" t="s">
        <v>14</v>
      </c>
      <c r="D784" s="31" t="s">
        <v>530</v>
      </c>
      <c r="E784" s="70" t="s">
        <v>132</v>
      </c>
      <c r="F784" s="73">
        <v>200000</v>
      </c>
      <c r="G784" s="32"/>
    </row>
    <row r="785" ht="31.5">
      <c r="A785" s="30" t="s">
        <v>144</v>
      </c>
      <c r="B785" s="69" t="s">
        <v>111</v>
      </c>
      <c r="C785" s="69" t="s">
        <v>14</v>
      </c>
      <c r="D785" s="31" t="s">
        <v>531</v>
      </c>
      <c r="E785" s="11"/>
      <c r="F785" s="73">
        <f>F786</f>
        <v>363450</v>
      </c>
      <c r="G785" s="32"/>
    </row>
    <row r="786" ht="31.5">
      <c r="A786" s="30" t="s">
        <v>130</v>
      </c>
      <c r="B786" s="69" t="s">
        <v>111</v>
      </c>
      <c r="C786" s="3" t="s">
        <v>14</v>
      </c>
      <c r="D786" s="31" t="s">
        <v>531</v>
      </c>
      <c r="E786" s="31" t="s">
        <v>132</v>
      </c>
      <c r="F786" s="73">
        <v>363450</v>
      </c>
      <c r="G786" s="32"/>
    </row>
    <row r="787">
      <c r="A787" s="46" t="s">
        <v>122</v>
      </c>
      <c r="B787" s="69" t="s">
        <v>111</v>
      </c>
      <c r="C787" s="69" t="s">
        <v>14</v>
      </c>
      <c r="D787" s="31" t="s">
        <v>532</v>
      </c>
      <c r="E787" s="70"/>
      <c r="F787" s="73">
        <f>F788</f>
        <v>670828.73999999999</v>
      </c>
      <c r="G787" s="32"/>
    </row>
    <row r="788" ht="31.5">
      <c r="A788" s="30" t="s">
        <v>45</v>
      </c>
      <c r="B788" s="69" t="s">
        <v>111</v>
      </c>
      <c r="C788" s="69" t="s">
        <v>14</v>
      </c>
      <c r="D788" s="31" t="s">
        <v>532</v>
      </c>
      <c r="E788" s="70" t="s">
        <v>46</v>
      </c>
      <c r="F788" s="73">
        <v>670828.73999999999</v>
      </c>
      <c r="G788" s="32"/>
    </row>
    <row r="789" ht="63" hidden="1">
      <c r="A789" s="47" t="s">
        <v>131</v>
      </c>
      <c r="B789" s="69" t="s">
        <v>111</v>
      </c>
      <c r="C789" s="69" t="s">
        <v>14</v>
      </c>
      <c r="D789" s="71">
        <v>7100371100</v>
      </c>
      <c r="E789" s="70"/>
      <c r="F789" s="73">
        <f>F790</f>
        <v>0</v>
      </c>
      <c r="G789" s="32"/>
    </row>
    <row r="790" ht="31.5" hidden="1">
      <c r="A790" s="30" t="s">
        <v>130</v>
      </c>
      <c r="B790" s="69" t="s">
        <v>111</v>
      </c>
      <c r="C790" s="69" t="s">
        <v>14</v>
      </c>
      <c r="D790" s="71">
        <v>7100371100</v>
      </c>
      <c r="E790" s="70" t="s">
        <v>132</v>
      </c>
      <c r="F790" s="73"/>
      <c r="G790" s="32"/>
    </row>
    <row r="791" ht="63" hidden="1">
      <c r="A791" s="47" t="s">
        <v>533</v>
      </c>
      <c r="B791" s="69" t="s">
        <v>111</v>
      </c>
      <c r="C791" s="69" t="s">
        <v>14</v>
      </c>
      <c r="D791" s="71" t="s">
        <v>534</v>
      </c>
      <c r="E791" s="70"/>
      <c r="F791" s="73">
        <f>F792</f>
        <v>0</v>
      </c>
      <c r="G791" s="32"/>
    </row>
    <row r="792" ht="31.5" hidden="1">
      <c r="A792" s="30" t="s">
        <v>130</v>
      </c>
      <c r="B792" s="69" t="s">
        <v>111</v>
      </c>
      <c r="C792" s="69" t="s">
        <v>14</v>
      </c>
      <c r="D792" s="71" t="s">
        <v>534</v>
      </c>
      <c r="E792" s="70" t="s">
        <v>132</v>
      </c>
      <c r="F792" s="73"/>
      <c r="G792" s="32"/>
    </row>
    <row r="793">
      <c r="A793" s="56" t="s">
        <v>535</v>
      </c>
      <c r="B793" s="22" t="s">
        <v>111</v>
      </c>
      <c r="C793" s="22" t="s">
        <v>16</v>
      </c>
      <c r="D793" s="71"/>
      <c r="E793" s="70"/>
      <c r="F793" s="24">
        <f>F794</f>
        <v>1076386</v>
      </c>
      <c r="G793" s="32"/>
    </row>
    <row r="794" ht="48" customHeight="1">
      <c r="A794" s="57" t="s">
        <v>536</v>
      </c>
      <c r="B794" s="69" t="s">
        <v>111</v>
      </c>
      <c r="C794" s="69" t="s">
        <v>16</v>
      </c>
      <c r="D794" s="31" t="s">
        <v>528</v>
      </c>
      <c r="E794" s="70"/>
      <c r="F794" s="73">
        <f>F795+F797</f>
        <v>1076386</v>
      </c>
      <c r="G794" s="32"/>
    </row>
    <row r="795" ht="63" customHeight="1">
      <c r="A795" s="46" t="s">
        <v>129</v>
      </c>
      <c r="B795" s="69" t="s">
        <v>111</v>
      </c>
      <c r="C795" s="69" t="s">
        <v>16</v>
      </c>
      <c r="D795" s="31" t="s">
        <v>529</v>
      </c>
      <c r="E795" s="70"/>
      <c r="F795" s="73">
        <f>F796</f>
        <v>1076386</v>
      </c>
      <c r="G795" s="32"/>
    </row>
    <row r="796" ht="36" customHeight="1">
      <c r="A796" s="47" t="s">
        <v>130</v>
      </c>
      <c r="B796" s="69" t="s">
        <v>111</v>
      </c>
      <c r="C796" s="69" t="s">
        <v>16</v>
      </c>
      <c r="D796" s="31" t="s">
        <v>529</v>
      </c>
      <c r="E796" s="70" t="s">
        <v>132</v>
      </c>
      <c r="F796" s="73">
        <v>1076386</v>
      </c>
      <c r="G796" s="32"/>
    </row>
    <row r="797" ht="38.25" hidden="1" customHeight="1">
      <c r="A797" s="30" t="s">
        <v>537</v>
      </c>
      <c r="B797" s="69" t="s">
        <v>111</v>
      </c>
      <c r="C797" s="69" t="s">
        <v>16</v>
      </c>
      <c r="D797" s="31" t="s">
        <v>538</v>
      </c>
      <c r="E797" s="70"/>
      <c r="F797" s="73">
        <f>F798</f>
        <v>0</v>
      </c>
      <c r="G797" s="32"/>
    </row>
    <row r="798" ht="30" hidden="1" customHeight="1">
      <c r="A798" s="30" t="s">
        <v>130</v>
      </c>
      <c r="B798" s="69" t="s">
        <v>111</v>
      </c>
      <c r="C798" s="69" t="s">
        <v>16</v>
      </c>
      <c r="D798" s="31" t="s">
        <v>538</v>
      </c>
      <c r="E798" s="70" t="s">
        <v>132</v>
      </c>
      <c r="F798" s="73"/>
      <c r="G798" s="32"/>
    </row>
    <row r="799" ht="18" customHeight="1">
      <c r="A799" s="26" t="s">
        <v>539</v>
      </c>
      <c r="B799" s="22" t="s">
        <v>111</v>
      </c>
      <c r="C799" s="22" t="s">
        <v>85</v>
      </c>
      <c r="D799" s="27"/>
      <c r="E799" s="23"/>
      <c r="F799" s="24">
        <f>F800</f>
        <v>8681963.4700000007</v>
      </c>
      <c r="G799" s="24"/>
    </row>
    <row r="800" ht="36" customHeight="1">
      <c r="A800" s="33" t="s">
        <v>525</v>
      </c>
      <c r="B800" s="69" t="s">
        <v>111</v>
      </c>
      <c r="C800" s="69" t="s">
        <v>85</v>
      </c>
      <c r="D800" s="31" t="s">
        <v>526</v>
      </c>
      <c r="E800" s="23"/>
      <c r="F800" s="73">
        <f>F801+F808</f>
        <v>8681963.4700000007</v>
      </c>
      <c r="G800" s="73"/>
    </row>
    <row r="801" ht="46.5" customHeight="1">
      <c r="A801" s="57" t="s">
        <v>540</v>
      </c>
      <c r="B801" s="69" t="s">
        <v>111</v>
      </c>
      <c r="C801" s="69" t="s">
        <v>85</v>
      </c>
      <c r="D801" s="31" t="s">
        <v>541</v>
      </c>
      <c r="E801" s="23"/>
      <c r="F801" s="73">
        <f>F802+F804+F806</f>
        <v>500000</v>
      </c>
      <c r="G801" s="73"/>
    </row>
    <row r="802" ht="23.25" customHeight="1">
      <c r="A802" s="46" t="s">
        <v>122</v>
      </c>
      <c r="B802" s="69" t="s">
        <v>111</v>
      </c>
      <c r="C802" s="69" t="s">
        <v>85</v>
      </c>
      <c r="D802" s="31" t="s">
        <v>542</v>
      </c>
      <c r="E802" s="23"/>
      <c r="F802" s="73">
        <f>F803</f>
        <v>500000</v>
      </c>
      <c r="G802" s="73"/>
    </row>
    <row r="803" ht="31.5" customHeight="1">
      <c r="A803" s="30" t="s">
        <v>130</v>
      </c>
      <c r="B803" s="69" t="s">
        <v>111</v>
      </c>
      <c r="C803" s="69" t="s">
        <v>85</v>
      </c>
      <c r="D803" s="31" t="s">
        <v>542</v>
      </c>
      <c r="E803" s="70" t="s">
        <v>132</v>
      </c>
      <c r="F803" s="73">
        <v>500000</v>
      </c>
      <c r="G803" s="73"/>
    </row>
    <row r="804" ht="31.5" hidden="1" customHeight="1">
      <c r="A804" s="30" t="s">
        <v>543</v>
      </c>
      <c r="B804" s="69" t="s">
        <v>111</v>
      </c>
      <c r="C804" s="69" t="s">
        <v>85</v>
      </c>
      <c r="D804" s="31" t="s">
        <v>544</v>
      </c>
      <c r="E804" s="70"/>
      <c r="F804" s="73">
        <f>F805</f>
        <v>0</v>
      </c>
      <c r="G804" s="73"/>
    </row>
    <row r="805" ht="31.5" hidden="1" customHeight="1">
      <c r="A805" s="30" t="s">
        <v>130</v>
      </c>
      <c r="B805" s="69" t="s">
        <v>111</v>
      </c>
      <c r="C805" s="69" t="s">
        <v>85</v>
      </c>
      <c r="D805" s="31" t="s">
        <v>545</v>
      </c>
      <c r="E805" s="70" t="s">
        <v>132</v>
      </c>
      <c r="F805" s="73"/>
      <c r="G805" s="73"/>
    </row>
    <row r="806" ht="31.5" hidden="1" customHeight="1">
      <c r="A806" s="30" t="s">
        <v>546</v>
      </c>
      <c r="B806" s="69" t="s">
        <v>111</v>
      </c>
      <c r="C806" s="69" t="s">
        <v>85</v>
      </c>
      <c r="D806" s="31" t="s">
        <v>545</v>
      </c>
      <c r="E806" s="70"/>
      <c r="F806" s="73">
        <f>F807</f>
        <v>0</v>
      </c>
      <c r="G806" s="73"/>
    </row>
    <row r="807" ht="31.5" hidden="1" customHeight="1">
      <c r="A807" s="30" t="s">
        <v>130</v>
      </c>
      <c r="B807" s="69" t="s">
        <v>111</v>
      </c>
      <c r="C807" s="69" t="s">
        <v>85</v>
      </c>
      <c r="D807" s="31" t="s">
        <v>545</v>
      </c>
      <c r="E807" s="70" t="s">
        <v>132</v>
      </c>
      <c r="F807" s="73"/>
      <c r="G807" s="73"/>
    </row>
    <row r="808" ht="31.5" customHeight="1">
      <c r="A808" s="57" t="s">
        <v>547</v>
      </c>
      <c r="B808" s="69" t="s">
        <v>111</v>
      </c>
      <c r="C808" s="69" t="s">
        <v>85</v>
      </c>
      <c r="D808" s="31" t="s">
        <v>548</v>
      </c>
      <c r="E808" s="70"/>
      <c r="F808" s="73">
        <f>F809+F812+F814</f>
        <v>8181963.4700000007</v>
      </c>
      <c r="G808" s="73"/>
    </row>
    <row r="809" ht="21" hidden="1" customHeight="1">
      <c r="A809" s="30" t="s">
        <v>122</v>
      </c>
      <c r="B809" s="69" t="s">
        <v>111</v>
      </c>
      <c r="C809" s="69" t="s">
        <v>85</v>
      </c>
      <c r="D809" s="31" t="s">
        <v>549</v>
      </c>
      <c r="E809" s="70"/>
      <c r="F809" s="73">
        <f>F811+F810</f>
        <v>0</v>
      </c>
      <c r="G809" s="73"/>
    </row>
    <row r="810" ht="31.5" hidden="1">
      <c r="A810" s="30" t="s">
        <v>45</v>
      </c>
      <c r="B810" s="69" t="s">
        <v>111</v>
      </c>
      <c r="C810" s="69" t="s">
        <v>85</v>
      </c>
      <c r="D810" s="31" t="s">
        <v>549</v>
      </c>
      <c r="E810" s="70" t="s">
        <v>46</v>
      </c>
      <c r="F810" s="73"/>
      <c r="G810" s="73"/>
    </row>
    <row r="811" ht="44.25" hidden="1" customHeight="1">
      <c r="A811" s="30" t="s">
        <v>130</v>
      </c>
      <c r="B811" s="69" t="s">
        <v>111</v>
      </c>
      <c r="C811" s="69" t="s">
        <v>85</v>
      </c>
      <c r="D811" s="31" t="s">
        <v>549</v>
      </c>
      <c r="E811" s="70" t="s">
        <v>132</v>
      </c>
      <c r="F811" s="73"/>
      <c r="G811" s="73"/>
    </row>
    <row r="812" ht="40.5" customHeight="1">
      <c r="A812" s="30" t="s">
        <v>550</v>
      </c>
      <c r="B812" s="69" t="s">
        <v>111</v>
      </c>
      <c r="C812" s="69" t="s">
        <v>85</v>
      </c>
      <c r="D812" s="31" t="s">
        <v>551</v>
      </c>
      <c r="E812" s="70"/>
      <c r="F812" s="73">
        <f>F813</f>
        <v>6954668.9500000002</v>
      </c>
      <c r="G812" s="73"/>
    </row>
    <row r="813" ht="40.5" customHeight="1">
      <c r="A813" s="30" t="s">
        <v>45</v>
      </c>
      <c r="B813" s="69" t="s">
        <v>111</v>
      </c>
      <c r="C813" s="69" t="s">
        <v>85</v>
      </c>
      <c r="D813" s="31" t="s">
        <v>551</v>
      </c>
      <c r="E813" s="70" t="s">
        <v>46</v>
      </c>
      <c r="F813" s="73">
        <v>6954668.9500000002</v>
      </c>
      <c r="G813" s="73"/>
    </row>
    <row r="814" ht="31.5" customHeight="1">
      <c r="A814" s="30" t="s">
        <v>552</v>
      </c>
      <c r="B814" s="69" t="s">
        <v>111</v>
      </c>
      <c r="C814" s="69" t="s">
        <v>85</v>
      </c>
      <c r="D814" s="31" t="s">
        <v>553</v>
      </c>
      <c r="E814" s="70"/>
      <c r="F814" s="73">
        <f>F815</f>
        <v>1227294.52</v>
      </c>
      <c r="G814" s="73"/>
    </row>
    <row r="815" ht="33" customHeight="1">
      <c r="A815" s="30" t="s">
        <v>45</v>
      </c>
      <c r="B815" s="69" t="s">
        <v>111</v>
      </c>
      <c r="C815" s="69" t="s">
        <v>85</v>
      </c>
      <c r="D815" s="31" t="s">
        <v>553</v>
      </c>
      <c r="E815" s="70" t="s">
        <v>46</v>
      </c>
      <c r="F815" s="73">
        <f>1227294.52</f>
        <v>1227294.52</v>
      </c>
      <c r="G815" s="73"/>
    </row>
    <row r="816">
      <c r="A816" s="21" t="s">
        <v>554</v>
      </c>
      <c r="B816" s="22" t="s">
        <v>263</v>
      </c>
      <c r="C816" s="22"/>
      <c r="D816" s="22"/>
      <c r="E816" s="23"/>
      <c r="F816" s="24">
        <f t="shared" ref="F816:F819" si="52">F817</f>
        <v>6422606.9000000004</v>
      </c>
      <c r="G816" s="24">
        <f t="shared" ref="G816:G839" si="53">G817</f>
        <v>0</v>
      </c>
    </row>
    <row r="817">
      <c r="A817" s="21" t="s">
        <v>555</v>
      </c>
      <c r="B817" s="22" t="s">
        <v>263</v>
      </c>
      <c r="C817" s="22" t="s">
        <v>16</v>
      </c>
      <c r="D817" s="22"/>
      <c r="E817" s="23"/>
      <c r="F817" s="24">
        <f t="shared" si="52"/>
        <v>6422606.9000000004</v>
      </c>
      <c r="G817" s="24">
        <f t="shared" si="53"/>
        <v>0</v>
      </c>
    </row>
    <row r="818" ht="30" customHeight="1">
      <c r="A818" s="33" t="s">
        <v>61</v>
      </c>
      <c r="B818" s="31" t="s">
        <v>263</v>
      </c>
      <c r="C818" s="31" t="s">
        <v>16</v>
      </c>
      <c r="D818" s="31" t="s">
        <v>62</v>
      </c>
      <c r="E818" s="70"/>
      <c r="F818" s="73">
        <f t="shared" si="52"/>
        <v>6422606.9000000004</v>
      </c>
      <c r="G818" s="73"/>
    </row>
    <row r="819" ht="47.25">
      <c r="A819" s="47" t="s">
        <v>556</v>
      </c>
      <c r="B819" s="31" t="s">
        <v>263</v>
      </c>
      <c r="C819" s="31" t="s">
        <v>16</v>
      </c>
      <c r="D819" s="69" t="s">
        <v>557</v>
      </c>
      <c r="E819" s="70"/>
      <c r="F819" s="73">
        <f t="shared" si="52"/>
        <v>6422606.9000000004</v>
      </c>
      <c r="G819" s="73"/>
    </row>
    <row r="820" ht="63">
      <c r="A820" s="57" t="s">
        <v>558</v>
      </c>
      <c r="B820" s="31" t="s">
        <v>263</v>
      </c>
      <c r="C820" s="31" t="s">
        <v>16</v>
      </c>
      <c r="D820" s="69" t="s">
        <v>559</v>
      </c>
      <c r="E820" s="70"/>
      <c r="F820" s="73">
        <f>F821+F825+F827+F829+F823</f>
        <v>6422606.9000000004</v>
      </c>
      <c r="G820" s="73"/>
    </row>
    <row r="821" ht="63">
      <c r="A821" s="46" t="s">
        <v>129</v>
      </c>
      <c r="B821" s="31" t="s">
        <v>263</v>
      </c>
      <c r="C821" s="31" t="s">
        <v>16</v>
      </c>
      <c r="D821" s="69" t="s">
        <v>560</v>
      </c>
      <c r="E821" s="70"/>
      <c r="F821" s="73">
        <f>F822</f>
        <v>6218520</v>
      </c>
      <c r="G821" s="73"/>
    </row>
    <row r="822" ht="31.5">
      <c r="A822" s="47" t="s">
        <v>130</v>
      </c>
      <c r="B822" s="31" t="s">
        <v>263</v>
      </c>
      <c r="C822" s="31" t="s">
        <v>16</v>
      </c>
      <c r="D822" s="69" t="s">
        <v>560</v>
      </c>
      <c r="E822" s="70" t="s">
        <v>132</v>
      </c>
      <c r="F822" s="78">
        <f>5998000+220520</f>
        <v>6218520</v>
      </c>
      <c r="G822" s="73"/>
    </row>
    <row r="823" ht="31.5">
      <c r="A823" s="30" t="s">
        <v>144</v>
      </c>
      <c r="B823" s="31" t="s">
        <v>263</v>
      </c>
      <c r="C823" s="31" t="s">
        <v>16</v>
      </c>
      <c r="D823" s="69" t="s">
        <v>561</v>
      </c>
      <c r="E823" s="11"/>
      <c r="F823" s="73">
        <f>F824</f>
        <v>124086.89999999999</v>
      </c>
      <c r="G823" s="73"/>
    </row>
    <row r="824" ht="31.5">
      <c r="A824" s="30" t="s">
        <v>130</v>
      </c>
      <c r="B824" s="31" t="s">
        <v>263</v>
      </c>
      <c r="C824" s="11" t="s">
        <v>16</v>
      </c>
      <c r="D824" s="69" t="s">
        <v>561</v>
      </c>
      <c r="E824" s="31" t="s">
        <v>132</v>
      </c>
      <c r="F824" s="73">
        <v>124086.89999999999</v>
      </c>
      <c r="G824" s="73"/>
    </row>
    <row r="825" ht="63">
      <c r="A825" s="40" t="s">
        <v>27</v>
      </c>
      <c r="B825" s="31" t="s">
        <v>263</v>
      </c>
      <c r="C825" s="31" t="s">
        <v>16</v>
      </c>
      <c r="D825" s="71">
        <v>7560113060</v>
      </c>
      <c r="E825" s="70"/>
      <c r="F825" s="73">
        <f>F826</f>
        <v>80000</v>
      </c>
      <c r="G825" s="73"/>
    </row>
    <row r="826" ht="31.5">
      <c r="A826" s="30" t="s">
        <v>130</v>
      </c>
      <c r="B826" s="31" t="s">
        <v>263</v>
      </c>
      <c r="C826" s="31" t="s">
        <v>16</v>
      </c>
      <c r="D826" s="71">
        <v>7560113060</v>
      </c>
      <c r="E826" s="70" t="s">
        <v>132</v>
      </c>
      <c r="F826" s="73">
        <v>80000</v>
      </c>
      <c r="G826" s="73"/>
    </row>
    <row r="827" ht="47.25" hidden="1">
      <c r="A827" s="30" t="s">
        <v>562</v>
      </c>
      <c r="B827" s="31" t="s">
        <v>263</v>
      </c>
      <c r="C827" s="31" t="s">
        <v>16</v>
      </c>
      <c r="D827" s="71">
        <v>7560171100</v>
      </c>
      <c r="E827" s="70"/>
      <c r="F827" s="73">
        <f>F828</f>
        <v>0</v>
      </c>
      <c r="G827" s="73"/>
    </row>
    <row r="828" ht="31.5" hidden="1">
      <c r="A828" s="30" t="s">
        <v>130</v>
      </c>
      <c r="B828" s="31" t="s">
        <v>263</v>
      </c>
      <c r="C828" s="31" t="s">
        <v>16</v>
      </c>
      <c r="D828" s="71">
        <v>7560171100</v>
      </c>
      <c r="E828" s="70" t="s">
        <v>132</v>
      </c>
      <c r="F828" s="73"/>
      <c r="G828" s="73"/>
    </row>
    <row r="829" ht="47.25" hidden="1">
      <c r="A829" s="30" t="s">
        <v>563</v>
      </c>
      <c r="B829" s="31" t="s">
        <v>263</v>
      </c>
      <c r="C829" s="31" t="s">
        <v>16</v>
      </c>
      <c r="D829" s="71" t="s">
        <v>564</v>
      </c>
      <c r="E829" s="70"/>
      <c r="F829" s="73">
        <f>F830</f>
        <v>0</v>
      </c>
      <c r="G829" s="73"/>
    </row>
    <row r="830" ht="31.5" hidden="1">
      <c r="A830" s="30" t="s">
        <v>130</v>
      </c>
      <c r="B830" s="31" t="s">
        <v>263</v>
      </c>
      <c r="C830" s="31" t="s">
        <v>16</v>
      </c>
      <c r="D830" s="71" t="s">
        <v>564</v>
      </c>
      <c r="E830" s="70" t="s">
        <v>132</v>
      </c>
      <c r="F830" s="73"/>
      <c r="G830" s="73"/>
    </row>
    <row r="831" ht="18.75" customHeight="1">
      <c r="A831" s="21" t="s">
        <v>565</v>
      </c>
      <c r="B831" s="27" t="s">
        <v>115</v>
      </c>
      <c r="C831" s="27"/>
      <c r="D831" s="22"/>
      <c r="E831" s="23"/>
      <c r="F831" s="24">
        <f t="shared" ref="F831:F836" si="54">F832</f>
        <v>15000</v>
      </c>
      <c r="G831" s="24">
        <f t="shared" si="53"/>
        <v>0</v>
      </c>
    </row>
    <row r="832" ht="31.5">
      <c r="A832" s="21" t="s">
        <v>566</v>
      </c>
      <c r="B832" s="27" t="s">
        <v>115</v>
      </c>
      <c r="C832" s="27" t="s">
        <v>14</v>
      </c>
      <c r="D832" s="22"/>
      <c r="E832" s="23"/>
      <c r="F832" s="24">
        <f t="shared" si="54"/>
        <v>15000</v>
      </c>
      <c r="G832" s="24"/>
    </row>
    <row r="833" ht="71.25" customHeight="1">
      <c r="A833" s="47" t="s">
        <v>567</v>
      </c>
      <c r="B833" s="31" t="s">
        <v>115</v>
      </c>
      <c r="C833" s="31" t="s">
        <v>14</v>
      </c>
      <c r="D833" s="69" t="s">
        <v>256</v>
      </c>
      <c r="E833" s="70"/>
      <c r="F833" s="73">
        <f t="shared" si="54"/>
        <v>15000</v>
      </c>
      <c r="G833" s="73"/>
    </row>
    <row r="834" ht="31.5">
      <c r="A834" s="47" t="s">
        <v>568</v>
      </c>
      <c r="B834" s="31" t="s">
        <v>115</v>
      </c>
      <c r="C834" s="31" t="s">
        <v>14</v>
      </c>
      <c r="D834" s="69" t="s">
        <v>569</v>
      </c>
      <c r="E834" s="70"/>
      <c r="F834" s="73">
        <f t="shared" si="54"/>
        <v>15000</v>
      </c>
      <c r="G834" s="73"/>
    </row>
    <row r="835" ht="31.5">
      <c r="A835" s="57" t="s">
        <v>570</v>
      </c>
      <c r="B835" s="31" t="s">
        <v>115</v>
      </c>
      <c r="C835" s="31" t="s">
        <v>14</v>
      </c>
      <c r="D835" s="69" t="s">
        <v>571</v>
      </c>
      <c r="E835" s="70"/>
      <c r="F835" s="73">
        <f t="shared" si="54"/>
        <v>15000</v>
      </c>
      <c r="G835" s="73"/>
    </row>
    <row r="836">
      <c r="A836" s="47" t="s">
        <v>572</v>
      </c>
      <c r="B836" s="31" t="s">
        <v>115</v>
      </c>
      <c r="C836" s="31" t="s">
        <v>14</v>
      </c>
      <c r="D836" s="69" t="s">
        <v>573</v>
      </c>
      <c r="E836" s="70"/>
      <c r="F836" s="73">
        <f t="shared" si="54"/>
        <v>15000</v>
      </c>
      <c r="G836" s="73"/>
    </row>
    <row r="837" ht="20.25" customHeight="1">
      <c r="A837" s="47" t="s">
        <v>574</v>
      </c>
      <c r="B837" s="31" t="s">
        <v>115</v>
      </c>
      <c r="C837" s="31" t="s">
        <v>14</v>
      </c>
      <c r="D837" s="69" t="s">
        <v>573</v>
      </c>
      <c r="E837" s="70" t="s">
        <v>575</v>
      </c>
      <c r="F837" s="73">
        <v>15000</v>
      </c>
      <c r="G837" s="73"/>
    </row>
    <row r="838" ht="51" customHeight="1">
      <c r="A838" s="21" t="s">
        <v>576</v>
      </c>
      <c r="B838" s="27" t="s">
        <v>189</v>
      </c>
      <c r="C838" s="22" t="s">
        <v>482</v>
      </c>
      <c r="D838" s="69"/>
      <c r="E838" s="70"/>
      <c r="F838" s="24">
        <f>F839+F855+F849</f>
        <v>77548345</v>
      </c>
      <c r="G838" s="24">
        <f t="shared" si="53"/>
        <v>0</v>
      </c>
    </row>
    <row r="839" ht="46.5" customHeight="1">
      <c r="A839" s="21" t="s">
        <v>577</v>
      </c>
      <c r="B839" s="22" t="s">
        <v>189</v>
      </c>
      <c r="C839" s="22" t="s">
        <v>14</v>
      </c>
      <c r="D839" s="69"/>
      <c r="E839" s="70"/>
      <c r="F839" s="24">
        <f t="shared" ref="F839:F841" si="55">F840</f>
        <v>66870723</v>
      </c>
      <c r="G839" s="24">
        <f t="shared" si="53"/>
        <v>0</v>
      </c>
    </row>
    <row r="840" ht="65.25" customHeight="1">
      <c r="A840" s="47" t="s">
        <v>567</v>
      </c>
      <c r="B840" s="71" t="s">
        <v>189</v>
      </c>
      <c r="C840" s="71" t="s">
        <v>14</v>
      </c>
      <c r="D840" s="69" t="s">
        <v>256</v>
      </c>
      <c r="E840" s="70"/>
      <c r="F840" s="73">
        <f t="shared" si="55"/>
        <v>66870723</v>
      </c>
      <c r="G840" s="73"/>
    </row>
    <row r="841" ht="33.75" customHeight="1">
      <c r="A841" s="47" t="s">
        <v>568</v>
      </c>
      <c r="B841" s="71" t="s">
        <v>189</v>
      </c>
      <c r="C841" s="71" t="s">
        <v>14</v>
      </c>
      <c r="D841" s="69" t="s">
        <v>569</v>
      </c>
      <c r="E841" s="70"/>
      <c r="F841" s="73">
        <f t="shared" si="55"/>
        <v>66870723</v>
      </c>
      <c r="G841" s="73"/>
    </row>
    <row r="842" ht="33.75" customHeight="1">
      <c r="A842" s="57" t="s">
        <v>578</v>
      </c>
      <c r="B842" s="71" t="s">
        <v>189</v>
      </c>
      <c r="C842" s="71" t="s">
        <v>14</v>
      </c>
      <c r="D842" s="69" t="s">
        <v>579</v>
      </c>
      <c r="E842" s="70"/>
      <c r="F842" s="73">
        <f>F843+F845+F847</f>
        <v>66870723</v>
      </c>
      <c r="G842" s="73"/>
    </row>
    <row r="843" ht="67.5" customHeight="1">
      <c r="A843" s="30" t="s">
        <v>580</v>
      </c>
      <c r="B843" s="71" t="s">
        <v>189</v>
      </c>
      <c r="C843" s="71" t="s">
        <v>14</v>
      </c>
      <c r="D843" s="71">
        <v>7810270530</v>
      </c>
      <c r="E843" s="77" t="s">
        <v>138</v>
      </c>
      <c r="F843" s="80">
        <f>F844</f>
        <v>32903815</v>
      </c>
      <c r="G843" s="80"/>
    </row>
    <row r="844" ht="17.25" customHeight="1">
      <c r="A844" s="30" t="s">
        <v>581</v>
      </c>
      <c r="B844" s="71" t="s">
        <v>189</v>
      </c>
      <c r="C844" s="71" t="s">
        <v>14</v>
      </c>
      <c r="D844" s="71">
        <v>7810270530</v>
      </c>
      <c r="E844" s="77" t="s">
        <v>582</v>
      </c>
      <c r="F844" s="80">
        <v>32903815</v>
      </c>
      <c r="G844" s="80"/>
    </row>
    <row r="845" ht="78.75">
      <c r="A845" s="30" t="s">
        <v>583</v>
      </c>
      <c r="B845" s="71" t="s">
        <v>189</v>
      </c>
      <c r="C845" s="71" t="s">
        <v>14</v>
      </c>
      <c r="D845" s="71">
        <v>7810275010</v>
      </c>
      <c r="E845" s="77" t="s">
        <v>138</v>
      </c>
      <c r="F845" s="80">
        <f>F846</f>
        <v>6033025</v>
      </c>
      <c r="G845" s="80"/>
    </row>
    <row r="846" ht="15" customHeight="1">
      <c r="A846" s="30" t="s">
        <v>581</v>
      </c>
      <c r="B846" s="71" t="s">
        <v>189</v>
      </c>
      <c r="C846" s="71" t="s">
        <v>14</v>
      </c>
      <c r="D846" s="71">
        <v>7810275010</v>
      </c>
      <c r="E846" s="77" t="s">
        <v>582</v>
      </c>
      <c r="F846" s="80">
        <v>6033025</v>
      </c>
      <c r="G846" s="80"/>
    </row>
    <row r="847" ht="82.5" customHeight="1">
      <c r="A847" s="30" t="s">
        <v>584</v>
      </c>
      <c r="B847" s="69" t="s">
        <v>189</v>
      </c>
      <c r="C847" s="69" t="s">
        <v>14</v>
      </c>
      <c r="D847" s="69" t="s">
        <v>585</v>
      </c>
      <c r="E847" s="70"/>
      <c r="F847" s="73">
        <f>F848</f>
        <v>27933883</v>
      </c>
      <c r="G847" s="73"/>
    </row>
    <row r="848" ht="18.75" customHeight="1">
      <c r="A848" s="30" t="s">
        <v>581</v>
      </c>
      <c r="B848" s="69" t="s">
        <v>189</v>
      </c>
      <c r="C848" s="69" t="s">
        <v>14</v>
      </c>
      <c r="D848" s="69" t="s">
        <v>585</v>
      </c>
      <c r="E848" s="70" t="s">
        <v>582</v>
      </c>
      <c r="F848" s="73">
        <f>20558000+7375883</f>
        <v>27933883</v>
      </c>
      <c r="G848" s="73"/>
    </row>
    <row r="849" ht="18.75" hidden="1" customHeight="1">
      <c r="A849" s="118" t="s">
        <v>586</v>
      </c>
      <c r="B849" s="22" t="s">
        <v>189</v>
      </c>
      <c r="C849" s="22" t="s">
        <v>16</v>
      </c>
      <c r="D849" s="69"/>
      <c r="E849" s="70"/>
      <c r="F849" s="24">
        <f t="shared" ref="F849:F857" si="56">F850</f>
        <v>0</v>
      </c>
      <c r="G849" s="73"/>
    </row>
    <row r="850" ht="69.75" hidden="1" customHeight="1">
      <c r="A850" s="47" t="s">
        <v>567</v>
      </c>
      <c r="B850" s="69" t="s">
        <v>189</v>
      </c>
      <c r="C850" s="69" t="s">
        <v>16</v>
      </c>
      <c r="D850" s="69" t="s">
        <v>256</v>
      </c>
      <c r="E850" s="70"/>
      <c r="F850" s="73">
        <f t="shared" si="56"/>
        <v>0</v>
      </c>
      <c r="G850" s="73"/>
    </row>
    <row r="851" ht="33" hidden="1" customHeight="1">
      <c r="A851" s="47" t="s">
        <v>587</v>
      </c>
      <c r="B851" s="69" t="s">
        <v>189</v>
      </c>
      <c r="C851" s="69" t="s">
        <v>16</v>
      </c>
      <c r="D851" s="69" t="s">
        <v>569</v>
      </c>
      <c r="E851" s="70"/>
      <c r="F851" s="73">
        <f t="shared" si="56"/>
        <v>0</v>
      </c>
      <c r="G851" s="73"/>
    </row>
    <row r="852" ht="31.5" hidden="1" customHeight="1">
      <c r="A852" s="57" t="s">
        <v>578</v>
      </c>
      <c r="B852" s="69" t="s">
        <v>189</v>
      </c>
      <c r="C852" s="69" t="s">
        <v>16</v>
      </c>
      <c r="D852" s="69" t="s">
        <v>579</v>
      </c>
      <c r="E852" s="70"/>
      <c r="F852" s="73">
        <f t="shared" si="56"/>
        <v>0</v>
      </c>
      <c r="G852" s="73"/>
    </row>
    <row r="853" ht="18.75" hidden="1" customHeight="1">
      <c r="A853" s="30" t="s">
        <v>588</v>
      </c>
      <c r="B853" s="69" t="s">
        <v>189</v>
      </c>
      <c r="C853" s="69" t="s">
        <v>16</v>
      </c>
      <c r="D853" s="69" t="s">
        <v>589</v>
      </c>
      <c r="E853" s="70"/>
      <c r="F853" s="73">
        <f t="shared" si="56"/>
        <v>0</v>
      </c>
      <c r="G853" s="73"/>
    </row>
    <row r="854" ht="18.75" hidden="1" customHeight="1">
      <c r="A854" s="30" t="s">
        <v>581</v>
      </c>
      <c r="B854" s="69" t="s">
        <v>189</v>
      </c>
      <c r="C854" s="69" t="s">
        <v>16</v>
      </c>
      <c r="D854" s="69" t="s">
        <v>589</v>
      </c>
      <c r="E854" s="70" t="s">
        <v>582</v>
      </c>
      <c r="F854" s="73"/>
      <c r="G854" s="73"/>
    </row>
    <row r="855" ht="18.75" customHeight="1">
      <c r="A855" s="56" t="s">
        <v>590</v>
      </c>
      <c r="B855" s="22" t="s">
        <v>189</v>
      </c>
      <c r="C855" s="22" t="s">
        <v>34</v>
      </c>
      <c r="D855" s="69"/>
      <c r="E855" s="70"/>
      <c r="F855" s="24">
        <f t="shared" si="56"/>
        <v>10677622</v>
      </c>
      <c r="G855" s="73"/>
    </row>
    <row r="856" ht="69" customHeight="1">
      <c r="A856" s="47" t="s">
        <v>567</v>
      </c>
      <c r="B856" s="69" t="s">
        <v>189</v>
      </c>
      <c r="C856" s="69" t="s">
        <v>34</v>
      </c>
      <c r="D856" s="69" t="s">
        <v>256</v>
      </c>
      <c r="E856" s="70"/>
      <c r="F856" s="73">
        <f t="shared" si="56"/>
        <v>10677622</v>
      </c>
      <c r="G856" s="73"/>
    </row>
    <row r="857" ht="32.25" customHeight="1">
      <c r="A857" s="47" t="s">
        <v>587</v>
      </c>
      <c r="B857" s="69" t="s">
        <v>189</v>
      </c>
      <c r="C857" s="69" t="s">
        <v>34</v>
      </c>
      <c r="D857" s="69" t="s">
        <v>569</v>
      </c>
      <c r="E857" s="70"/>
      <c r="F857" s="73">
        <f t="shared" si="56"/>
        <v>10677622</v>
      </c>
      <c r="G857" s="73"/>
    </row>
    <row r="858" ht="32.25" customHeight="1">
      <c r="A858" s="57" t="s">
        <v>578</v>
      </c>
      <c r="B858" s="69" t="s">
        <v>189</v>
      </c>
      <c r="C858" s="69" t="s">
        <v>34</v>
      </c>
      <c r="D858" s="69" t="s">
        <v>579</v>
      </c>
      <c r="E858" s="70"/>
      <c r="F858" s="73">
        <f>F859+F861</f>
        <v>10677622</v>
      </c>
      <c r="G858" s="73"/>
    </row>
    <row r="859" ht="47.25" hidden="1">
      <c r="A859" s="57" t="s">
        <v>591</v>
      </c>
      <c r="B859" s="69" t="s">
        <v>189</v>
      </c>
      <c r="C859" s="69" t="s">
        <v>34</v>
      </c>
      <c r="D859" s="69" t="s">
        <v>592</v>
      </c>
      <c r="E859" s="70"/>
      <c r="F859" s="73">
        <f>F860</f>
        <v>0</v>
      </c>
      <c r="G859" s="73"/>
    </row>
    <row r="860" hidden="1">
      <c r="A860" s="57" t="s">
        <v>581</v>
      </c>
      <c r="B860" s="69" t="s">
        <v>189</v>
      </c>
      <c r="C860" s="69" t="s">
        <v>34</v>
      </c>
      <c r="D860" s="69" t="s">
        <v>592</v>
      </c>
      <c r="E860" s="70" t="s">
        <v>582</v>
      </c>
      <c r="F860" s="73">
        <v>0</v>
      </c>
      <c r="G860" s="73"/>
    </row>
    <row r="861" ht="66.75" customHeight="1">
      <c r="A861" s="47" t="s">
        <v>131</v>
      </c>
      <c r="B861" s="69" t="s">
        <v>189</v>
      </c>
      <c r="C861" s="69" t="s">
        <v>34</v>
      </c>
      <c r="D861" s="69" t="s">
        <v>593</v>
      </c>
      <c r="E861" s="70"/>
      <c r="F861" s="73">
        <f>F862</f>
        <v>10677622</v>
      </c>
      <c r="G861" s="73"/>
    </row>
    <row r="862" ht="18.75" customHeight="1">
      <c r="A862" s="30" t="s">
        <v>581</v>
      </c>
      <c r="B862" s="69" t="s">
        <v>189</v>
      </c>
      <c r="C862" s="69" t="s">
        <v>34</v>
      </c>
      <c r="D862" s="69" t="s">
        <v>593</v>
      </c>
      <c r="E862" s="70" t="s">
        <v>582</v>
      </c>
      <c r="F862" s="73">
        <v>10677622</v>
      </c>
      <c r="G862" s="73"/>
    </row>
    <row r="863" s="20" customFormat="1" ht="23.25" customHeight="1">
      <c r="A863" s="21" t="s">
        <v>594</v>
      </c>
      <c r="B863" s="22"/>
      <c r="C863" s="22"/>
      <c r="D863" s="22"/>
      <c r="E863" s="23"/>
      <c r="F863" s="24">
        <f>F10+F181+F234+F402+F414+F643+F701+F711+F777+F816+F831+F838+F353</f>
        <v>791788929.03999996</v>
      </c>
      <c r="G863" s="24">
        <f>G10+G181+G234+G402+G414+G643+G701+G711+G777+G816+G831+G838+G353</f>
        <v>15942608.369999999</v>
      </c>
    </row>
    <row r="864" s="20" customFormat="1" ht="23.25" customHeight="1">
      <c r="A864" s="119"/>
      <c r="B864" s="120"/>
      <c r="C864" s="120"/>
      <c r="D864" s="120"/>
      <c r="E864" s="120"/>
      <c r="F864" s="121"/>
      <c r="G864" s="122"/>
    </row>
    <row r="865">
      <c r="F865" s="123"/>
      <c r="G865" s="124"/>
    </row>
    <row r="866">
      <c r="F866" s="125"/>
      <c r="G866" s="125"/>
    </row>
    <row r="867">
      <c r="F867" s="125"/>
      <c r="G867" s="125"/>
    </row>
    <row r="868">
      <c r="F868" s="125"/>
      <c r="G868" s="125"/>
    </row>
    <row r="869">
      <c r="F869" s="125"/>
      <c r="G869" s="125"/>
    </row>
    <row r="870">
      <c r="F870" s="125"/>
      <c r="G870" s="125"/>
    </row>
    <row r="871">
      <c r="F871" s="125"/>
      <c r="G871" s="125"/>
    </row>
    <row r="872">
      <c r="F872" s="125"/>
      <c r="G872" s="125"/>
    </row>
    <row r="873">
      <c r="F873" s="125"/>
      <c r="G873" s="125"/>
    </row>
    <row r="874">
      <c r="F874" s="125"/>
      <c r="G874" s="125"/>
    </row>
    <row r="875">
      <c r="F875" s="125"/>
      <c r="G875" s="125"/>
    </row>
    <row r="876">
      <c r="F876" s="125"/>
      <c r="G876" s="125"/>
    </row>
    <row r="877">
      <c r="F877" s="125"/>
      <c r="G877" s="125"/>
    </row>
    <row r="878">
      <c r="F878" s="125"/>
      <c r="G878" s="125"/>
    </row>
    <row r="879">
      <c r="A879" s="4"/>
      <c r="B879" s="4"/>
      <c r="C879" s="4"/>
      <c r="D879" s="4"/>
      <c r="E879" s="4"/>
      <c r="F879" s="125"/>
      <c r="G879" s="125"/>
    </row>
    <row r="880">
      <c r="A880" s="4"/>
      <c r="B880" s="4"/>
      <c r="C880" s="4"/>
      <c r="D880" s="4"/>
      <c r="E880" s="4"/>
      <c r="F880" s="125"/>
      <c r="G880" s="125"/>
    </row>
    <row r="881">
      <c r="A881" s="4"/>
      <c r="B881" s="4"/>
      <c r="C881" s="4"/>
      <c r="D881" s="4"/>
      <c r="E881" s="4"/>
      <c r="F881" s="125"/>
      <c r="G881" s="125"/>
    </row>
    <row r="882">
      <c r="A882" s="4"/>
      <c r="B882" s="4"/>
      <c r="C882" s="4"/>
      <c r="D882" s="4"/>
      <c r="E882" s="4"/>
      <c r="F882" s="125"/>
      <c r="G882" s="125"/>
    </row>
    <row r="883">
      <c r="A883" s="4"/>
      <c r="B883" s="4"/>
      <c r="C883" s="4"/>
      <c r="D883" s="4"/>
      <c r="E883" s="4"/>
      <c r="F883" s="125"/>
      <c r="G883" s="125"/>
    </row>
    <row r="884">
      <c r="A884" s="4"/>
      <c r="B884" s="4"/>
      <c r="C884" s="4"/>
      <c r="D884" s="4"/>
      <c r="E884" s="4"/>
      <c r="F884" s="125"/>
      <c r="G884" s="125"/>
    </row>
    <row r="885">
      <c r="A885" s="4"/>
      <c r="B885" s="4"/>
      <c r="C885" s="4"/>
      <c r="D885" s="4"/>
      <c r="E885" s="4"/>
      <c r="F885" s="125"/>
      <c r="G885" s="125"/>
    </row>
    <row r="886">
      <c r="A886" s="4"/>
      <c r="B886" s="4"/>
      <c r="C886" s="4"/>
      <c r="D886" s="4"/>
      <c r="E886" s="4"/>
      <c r="F886" s="125"/>
      <c r="G886" s="125"/>
    </row>
    <row r="887">
      <c r="A887" s="4"/>
      <c r="B887" s="4"/>
      <c r="C887" s="4"/>
      <c r="D887" s="4"/>
      <c r="E887" s="4"/>
      <c r="F887" s="125"/>
      <c r="G887" s="125"/>
    </row>
    <row r="888">
      <c r="A888" s="4"/>
      <c r="B888" s="4"/>
      <c r="C888" s="4"/>
      <c r="D888" s="4"/>
      <c r="E888" s="4"/>
      <c r="F888" s="125"/>
      <c r="G888" s="125"/>
    </row>
    <row r="889">
      <c r="A889" s="4"/>
      <c r="B889" s="4"/>
      <c r="C889" s="4"/>
      <c r="D889" s="4"/>
      <c r="E889" s="4"/>
      <c r="F889" s="125"/>
      <c r="G889" s="125"/>
    </row>
    <row r="890">
      <c r="A890" s="4"/>
      <c r="B890" s="4"/>
      <c r="C890" s="4"/>
      <c r="D890" s="4"/>
      <c r="E890" s="4"/>
      <c r="F890" s="125"/>
      <c r="G890" s="125"/>
    </row>
    <row r="891">
      <c r="A891" s="4"/>
      <c r="B891" s="4"/>
      <c r="C891" s="4"/>
      <c r="D891" s="4"/>
      <c r="E891" s="4"/>
      <c r="F891" s="125"/>
      <c r="G891" s="125"/>
    </row>
    <row r="892">
      <c r="A892" s="4"/>
      <c r="B892" s="4"/>
      <c r="C892" s="4"/>
      <c r="D892" s="4"/>
      <c r="E892" s="4"/>
      <c r="F892" s="125"/>
      <c r="G892" s="125"/>
    </row>
    <row r="893">
      <c r="A893" s="4"/>
      <c r="B893" s="4"/>
      <c r="C893" s="4"/>
      <c r="D893" s="4"/>
      <c r="E893" s="4"/>
      <c r="F893" s="125"/>
      <c r="G893" s="125"/>
    </row>
    <row r="894">
      <c r="A894" s="4"/>
      <c r="B894" s="4"/>
      <c r="C894" s="4"/>
      <c r="D894" s="4"/>
      <c r="E894" s="4"/>
      <c r="F894" s="125"/>
      <c r="G894" s="125"/>
    </row>
    <row r="895">
      <c r="A895" s="4"/>
      <c r="B895" s="4"/>
      <c r="C895" s="4"/>
      <c r="D895" s="4"/>
      <c r="E895" s="4"/>
      <c r="F895" s="125"/>
      <c r="G895" s="125"/>
    </row>
    <row r="896">
      <c r="A896" s="4"/>
      <c r="B896" s="4"/>
      <c r="C896" s="4"/>
      <c r="D896" s="4"/>
      <c r="E896" s="4"/>
      <c r="F896" s="125"/>
      <c r="G896" s="125"/>
    </row>
    <row r="897">
      <c r="A897" s="4"/>
      <c r="B897" s="4"/>
      <c r="C897" s="4"/>
      <c r="D897" s="4"/>
      <c r="E897" s="4"/>
      <c r="F897" s="125"/>
      <c r="G897" s="125"/>
    </row>
    <row r="898">
      <c r="A898" s="4"/>
      <c r="B898" s="4"/>
      <c r="C898" s="4"/>
      <c r="D898" s="4"/>
      <c r="E898" s="4"/>
      <c r="F898" s="125"/>
      <c r="G898" s="125"/>
    </row>
    <row r="899">
      <c r="A899" s="4"/>
      <c r="B899" s="4"/>
      <c r="C899" s="4"/>
      <c r="D899" s="4"/>
      <c r="E899" s="4"/>
      <c r="F899" s="125"/>
      <c r="G899" s="125"/>
    </row>
    <row r="900">
      <c r="A900" s="4"/>
      <c r="B900" s="4"/>
      <c r="C900" s="4"/>
      <c r="D900" s="4"/>
      <c r="E900" s="4"/>
      <c r="F900" s="125"/>
      <c r="G900" s="125"/>
    </row>
    <row r="901">
      <c r="A901" s="4"/>
      <c r="B901" s="4"/>
      <c r="C901" s="4"/>
      <c r="D901" s="4"/>
      <c r="E901" s="4"/>
      <c r="F901" s="125"/>
      <c r="G901" s="125"/>
    </row>
    <row r="902">
      <c r="A902" s="4"/>
      <c r="B902" s="4"/>
      <c r="C902" s="4"/>
      <c r="D902" s="4"/>
      <c r="E902" s="4"/>
      <c r="F902" s="125"/>
      <c r="G902" s="125"/>
    </row>
  </sheetData>
  <mergeCells count="5">
    <mergeCell ref="A1:G1"/>
    <mergeCell ref="A2:G2"/>
    <mergeCell ref="A5:G5"/>
    <mergeCell ref="A6:G6"/>
    <mergeCell ref="A7:G7"/>
  </mergeCells>
  <printOptions headings="0" gridLines="0"/>
  <pageMargins left="0.94488199999999978" right="0.55118100000000014" top="0.78740199999999982" bottom="0.78740199999999982" header="0.51181100000000002" footer="0.51181100000000002"/>
  <pageSetup paperSize="9" scale="64" firstPageNumber="0" fitToWidth="1" fitToHeight="22" pageOrder="downThenOver" orientation="portrait" usePrinterDefaults="1" blackAndWhite="0" draft="0" cellComments="none" useFirstPageNumber="0" errors="displayed" horizontalDpi="600" verticalDpi="600" copies="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Р7-Офис/2024.3.2.551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n_iv</dc:creator>
  <cp:revision>32</cp:revision>
  <dcterms:created xsi:type="dcterms:W3CDTF">2009-02-18T13:12:00Z</dcterms:created>
  <dcterms:modified xsi:type="dcterms:W3CDTF">2025-08-10T11:34:22Z</dcterms:modified>
  <cp:version>786432</cp:version>
</cp:coreProperties>
</file>